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:\Mi unidad\MANTENIMIENTO-PISOS-SENA\8. ActaParcial-No.02-FINAL\"/>
    </mc:Choice>
  </mc:AlternateContent>
  <xr:revisionPtr revIDLastSave="0" documentId="13_ncr:1_{2A5C7A77-60BB-42C5-95B5-6D5CE46316DB}" xr6:coauthVersionLast="47" xr6:coauthVersionMax="47" xr10:uidLastSave="{00000000-0000-0000-0000-000000000000}"/>
  <bookViews>
    <workbookView xWindow="1800" yWindow="0" windowWidth="20055" windowHeight="15600" tabRatio="500" activeTab="1" xr2:uid="{00000000-000D-0000-FFFF-FFFF00000000}"/>
  </bookViews>
  <sheets>
    <sheet name="Instrucciones" sheetId="2" r:id="rId1"/>
    <sheet name="Formato GIL-F-060" sheetId="3" r:id="rId2"/>
  </sheets>
  <definedNames>
    <definedName name="_xlnm.Print_Area" localSheetId="1">'Formato GIL-F-060'!$A$1:$BT$67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3" i="3" l="1"/>
  <c r="C66" i="3" l="1"/>
  <c r="G65" i="3"/>
  <c r="I27" i="3" l="1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26" i="3"/>
  <c r="I44" i="3" l="1"/>
  <c r="I45" i="3" s="1"/>
  <c r="I46" i="3"/>
  <c r="I47" i="3" l="1"/>
  <c r="I48" i="3" s="1"/>
  <c r="I49" i="3"/>
  <c r="G18" i="3" l="1"/>
  <c r="I51" i="3"/>
  <c r="C1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anarvaez</author>
    <author>Alvaro Narvaez</author>
  </authors>
  <commentList>
    <comment ref="A36" authorId="0" shapeId="0" xr:uid="{12090A11-5B54-4FB9-A97A-51AF05AAFE7E}">
      <text>
        <r>
          <rPr>
            <sz val="8"/>
            <color indexed="81"/>
            <rFont val="Tahoma"/>
            <family val="2"/>
          </rPr>
          <t>Escriba los ítems establecidos en los términos del contrato</t>
        </r>
      </text>
    </comment>
    <comment ref="H45" authorId="1" shapeId="0" xr:uid="{A5F3FAF2-4A66-4603-A487-21DC8741DEC9}">
      <text>
        <r>
          <rPr>
            <sz val="8"/>
            <color indexed="81"/>
            <rFont val="Tahoma"/>
            <family val="2"/>
          </rPr>
          <t xml:space="preserve">SEGÚN PROPUESTA
</t>
        </r>
      </text>
    </comment>
  </commentList>
</comments>
</file>

<file path=xl/sharedStrings.xml><?xml version="1.0" encoding="utf-8"?>
<sst xmlns="http://schemas.openxmlformats.org/spreadsheetml/2006/main" count="174" uniqueCount="126">
  <si>
    <t>INSTRUCCIONES PARA EL DILIGENCIAMIENTO DEL FORMATO</t>
  </si>
  <si>
    <t>NO IMPRIMIR</t>
  </si>
  <si>
    <t xml:space="preserve">1. Generalidades </t>
  </si>
  <si>
    <t>2. Instrucciones para diligenciar las casillas</t>
  </si>
  <si>
    <t>NOMBRE DE LA CASILLA</t>
  </si>
  <si>
    <t>INSTRUCCIONES</t>
  </si>
  <si>
    <t>TENER EN CUENTA</t>
  </si>
  <si>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</si>
  <si>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r>
      <t xml:space="preserve">Código: 
</t>
    </r>
    <r>
      <rPr>
        <sz val="12"/>
        <rFont val="Calibri"/>
        <family val="2"/>
        <scheme val="minor"/>
      </rPr>
      <t>GIL-F-060</t>
    </r>
  </si>
  <si>
    <t>TIPO DE CONTRATO</t>
  </si>
  <si>
    <t>CONTRATO No.</t>
  </si>
  <si>
    <t>CONTRATISTA</t>
  </si>
  <si>
    <t>OBJETO</t>
  </si>
  <si>
    <t>LOCALIZACIÓN DEL PROYECTO</t>
  </si>
  <si>
    <t>INTERVENTOR</t>
  </si>
  <si>
    <t>CONTRATO  DE INTERVENTORÍA No.</t>
  </si>
  <si>
    <t>SUPERVISOR</t>
  </si>
  <si>
    <t>Seleccione el tipo de contrato</t>
  </si>
  <si>
    <t xml:space="preserve">Escriba el numero del contrato </t>
  </si>
  <si>
    <t>Escriba el nombre del contratista</t>
  </si>
  <si>
    <t>Escriba el nombre del interventor</t>
  </si>
  <si>
    <t>Escriba el numero del contrato de interventoria</t>
  </si>
  <si>
    <t>Escriba el nombre del supervisor</t>
  </si>
  <si>
    <t>PLAZO ACTUAL</t>
  </si>
  <si>
    <t xml:space="preserve">FECHA DE TERMINACIÓN </t>
  </si>
  <si>
    <t xml:space="preserve">VALOR EJECUTADO </t>
  </si>
  <si>
    <t>Escriba el plazo del contrato</t>
  </si>
  <si>
    <t>Escriba la fecha de terminacion del contrato</t>
  </si>
  <si>
    <t>Escriba el valor ejecutado</t>
  </si>
  <si>
    <t>ACTIVIDADES EJECUTADAS</t>
  </si>
  <si>
    <t>DESCRIPCIÓN</t>
  </si>
  <si>
    <t>CANTIDAD EJECUTADA</t>
  </si>
  <si>
    <t>VALOR UNITARIO</t>
  </si>
  <si>
    <t>VALOR TOTAL</t>
  </si>
  <si>
    <t>Escriba la descripcion de la actividad</t>
  </si>
  <si>
    <t>Escriba la unidad de medida</t>
  </si>
  <si>
    <t>Escriba la cantidad ejecutada</t>
  </si>
  <si>
    <t>Escriba el valor unitario del item</t>
  </si>
  <si>
    <t>Es la multipliacion del valor unitario por la cantidad ejecutada</t>
  </si>
  <si>
    <t>SUBTOTAL</t>
  </si>
  <si>
    <t>ADMINISTRACIÓN</t>
  </si>
  <si>
    <t>IMPREVISTOS</t>
  </si>
  <si>
    <t>UTILIDAD</t>
  </si>
  <si>
    <t>IVA/ UTILIDAD</t>
  </si>
  <si>
    <t xml:space="preserve">VALOR TOTAL EJECUTADO </t>
  </si>
  <si>
    <t>VALOR TOTAL AJUSTES (SI APLICA)</t>
  </si>
  <si>
    <t>VALOR TOTAL FINAL (EJECUTADO MAS AJUSTES)</t>
  </si>
  <si>
    <t xml:space="preserve">Sumatoria de los items </t>
  </si>
  <si>
    <t>Es la multiplicacion del porcentaje de la administracion oficial en el contrato por el subtotal de las actividades ejecutada</t>
  </si>
  <si>
    <t>Es la multiplicacion del porcentaje de los imprevistos oficial en el contrato por el subtotal de las actividades ejecutada</t>
  </si>
  <si>
    <t>Es la multiplicacion del porcentaje de la utilidad oficial en el contrato por el subtotal de las actividades ejecutada</t>
  </si>
  <si>
    <t>Es la multiplicacion de la utilidad por el porcentaje de IVA vigente</t>
  </si>
  <si>
    <t>en caso de que hayan habido ajustes del valor inicial contratado</t>
  </si>
  <si>
    <t>Se calcula automáticamente</t>
  </si>
  <si>
    <t>Se calcula automáticamente de las actividades ejecutadas</t>
  </si>
  <si>
    <t>Diligenciar solo si aplica</t>
  </si>
  <si>
    <t>Es la suma dl total ejecutado y los ajustes realizados</t>
  </si>
  <si>
    <t>Proceso Gestión de Infraestructura y Logística</t>
  </si>
  <si>
    <t xml:space="preserve"> Formato Acta de entrega y recibo final del objeto contractual</t>
  </si>
  <si>
    <t>SUMINISTRO</t>
  </si>
  <si>
    <t>COMPRA VENTA</t>
  </si>
  <si>
    <t>PRESTACIÓN DE SERVICIOS</t>
  </si>
  <si>
    <t>OBRA</t>
  </si>
  <si>
    <t>INTERVENTORÍA</t>
  </si>
  <si>
    <t>CONSULTORÍA</t>
  </si>
  <si>
    <t>ESTUDIOS</t>
  </si>
  <si>
    <t>DISEÑO Y OBRA</t>
  </si>
  <si>
    <t>OTRO</t>
  </si>
  <si>
    <t>Especifique el lugar donde se va a desarrollar el proyecto</t>
  </si>
  <si>
    <t>Escriba el objeto del contrato.</t>
  </si>
  <si>
    <t>CONDICIONES FINALES DEL CONTRATO</t>
  </si>
  <si>
    <t>DIA</t>
  </si>
  <si>
    <t>MES</t>
  </si>
  <si>
    <t>AÑO</t>
  </si>
  <si>
    <t xml:space="preserve">Un. </t>
  </si>
  <si>
    <t>ITEM</t>
  </si>
  <si>
    <t>DESCRIPCION</t>
  </si>
  <si>
    <t>UN.</t>
  </si>
  <si>
    <t>ADMINISTRACION</t>
  </si>
  <si>
    <t>IVA/UTILIDAD</t>
  </si>
  <si>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EL RECIBO DE LOS TRABAJOS NO RELEVA AL CONTRATISTA DE SUS RESPONSABILIDADES Y OBLIGACIONES A QUE HACE REFERENCIA EL CONTRATO Y A LAS ESTABLECIDAS EN LAS NORMAS LEGALES VIGENTES. ASIMISMO, EL CONTRATISTA SE COMPROMETE A ACTUALIZAR LAS GARANTÍAS DE CONFORMIDAD CON LO ESTIPULADO EN EL CONTRATO.</t>
    </r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</si>
  <si>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EN CASO DE CONSULTORIA SE DEBEN ADJUNTAR DEBIDAMENTE DILIGENCIADOS LOS FORMATOS DE VERIFICACION DE ESTUDIOS Y DISEÑOS, FORMATO DE RELACION DE PLANOS Y FORMATO DE RELACION DE DOCUMENTOS SEGÚN CORRESPONDA.</t>
    </r>
  </si>
  <si>
    <t>FIRMA</t>
  </si>
  <si>
    <t>NOMBRE</t>
  </si>
  <si>
    <t>REP. LEGAL CONTRATISTA</t>
  </si>
  <si>
    <t>Código: 
GIL-F-060</t>
  </si>
  <si>
    <r>
      <t>Versión:</t>
    </r>
    <r>
      <rPr>
        <sz val="12"/>
        <rFont val="Calibri"/>
        <family val="2"/>
        <scheme val="minor"/>
      </rPr>
      <t xml:space="preserve"> 02 </t>
    </r>
  </si>
  <si>
    <t>Proceso Gestión de Infraestructura y Logística
 Formato Acta de entrega y recibo final del objeto contractual</t>
  </si>
  <si>
    <t>Documento técnico mediante el cual el contratista hace entrega del objeto contractual  y la interventoría y/o supervisión  recibe a satisfacción los bienes, obras o servicios objeto del contrato, en el estado en que se encuentren.
Con la suscripción del acta de entrega y recibo final se asume plena responsabilidad de la veracidad de la información, pero no exonera ni al contratosta, intervento o supervisor de las obligaciones y reposnsabilidades estpuladas en el contrato.
Debe ser diligenciado por el supervisor y/o interventor del contrato.</t>
  </si>
  <si>
    <t>Seleccionar de la lista desplegable</t>
  </si>
  <si>
    <t>CENTRO INTERNACIONAL DE PRODUCCIÓN LIMPIA LOPE SENA REGIONAL</t>
  </si>
  <si>
    <t xml:space="preserve"> EL SUPERVISOR HACE CONSTAR QUE EL PRODUCTO OBJETO DEL CONTRATO HA SIDO ENTREGADO POR EL CONTRATISTA Y RECIBIDO POR LA SUPERVISIÓN A SATISFACCIÓN, DE ACUERDO CON LA DESCRIPCIÓN DEL SIGUIENTE CUADRO QUE INCLUYE CANTIDADES Y PRECIOS:</t>
  </si>
  <si>
    <t>.</t>
  </si>
  <si>
    <t>CO1.PCCNTR.8248031-2025</t>
  </si>
  <si>
    <t>TRANSFORMAR  INGENIEROS SAS</t>
  </si>
  <si>
    <t>“CONTRATAR EL MANTENIMIENTO PARA PISOS, AMBIENTES Y ÁREAS COMUNES DEL CENTRO INTERNACIONAL DE PRODUCCIÓN LIMPIA LOPE – SENA REGIONAL NARIÑO”.</t>
  </si>
  <si>
    <t>DEMOLICION DE ENCHAPE EN GRESS Y MORTERO DE PISO EXISTENTE, INCLUYE DESALOJO A ESCOMBRERA CERTIFICADA (MECATRÓNICA)</t>
  </si>
  <si>
    <t>DEMOLICIÓN Y RETIRO DE PIEDRA Y MORTERO DE PISO EXISTENTE, INCLUYE DESALOJO A ESCOMBRERA CERTIFICADA (PLAZOLETA AGROINDUSTRIA)</t>
  </si>
  <si>
    <t>DEMOLICIÓN DE ENCHAPE EN GRESS Y GRANITO LAVADO Y MORTERO DE PISO INCLUYE DESALOJO A ESCOMBRERA CERTIFICADA (COMERCIO Y SERVICIO Y PLAZOLETA AGROINDUSTRIA)</t>
  </si>
  <si>
    <t>DEMOLICIÓN PLACA DE CONTRAPISO EXISTENTE, INCLUYE DESALOJO</t>
  </si>
  <si>
    <t>FUNDICIÓN PLACA DE CONTRAPISO EN CONCRETO DE 3000 PSI, E=0.10M, INCLUYE MALLA ELECTROSOLDADA N 4 Y DILATACIONES</t>
  </si>
  <si>
    <t>CAJA DE INSPECCIÓN EN MAMPOSTERÍA DE 0,8 X 0,8 X 0,8 TAPA Y PISO EN CONCRETO REFORZADO DE 3000 PSI</t>
  </si>
  <si>
    <t>RELLENO CON RECEBO SELECCIONADO, COMPACTADO MECÁNICAMENTE</t>
  </si>
  <si>
    <t>ENCHAPE DE PISO CERÁMICA 30 X 60 TRÁFICO ALTO COLOR A ESCOGER (MECATRÓNICA, EXTERIORES AMBIENTES 1,2 Y 3, AMBIENTES AGROINDUSTRIA)</t>
  </si>
  <si>
    <t>REPELLO DE PISO CON MORTERO 1:3 PARA NIVELACIÓN</t>
  </si>
  <si>
    <t>SUMINISTRO E INSTALACIÓN TUBERIA SANITARIA 3" INCLUYE ACCESORIOS PARA LA INSTALACIÓN, EXCAVACIÓN</t>
  </si>
  <si>
    <t>SUMINISTRO E INSTALACIÓN REJILLA SANITARIA 4"</t>
  </si>
  <si>
    <t>SUMINISTRO E INSTALACIÓN ENCHAPE DE PISO EN GRANITO LAVADO INCLUYE ENCHAPE DECORATIVO EN TABLÓN DE GREES COLOR A ESCOGER SEGÚN DISEÑO Y DILATACIONES DE PISO</t>
  </si>
  <si>
    <t>SUMINSTRO E INSTALACIÓN ENCHAPE PISO TABLETA DE GREES ACORDE AL EXISTENTE</t>
  </si>
  <si>
    <t>SUMINISTRO E INSTALACIÓN DE ENCHAPE TIPO ESCALERA ANCHO 30 CM EN GREES COLOR A ESCOGER</t>
  </si>
  <si>
    <t>FILOS EN GRANITO LAVADO</t>
  </si>
  <si>
    <t>ASEO Y LIMPIEZA</t>
  </si>
  <si>
    <t>SUMINISTRO E INSTALACIÓN DE RESINA EPOXICA PARA TERMINADO DE PISO EN AREA INTERNA DE BARISMO. INCLUYE MEDIAS CAÑA</t>
  </si>
  <si>
    <t>EXCAVACIÓN A MANO EN MATERIAL COMÚN. INCLUYE DESALOJO A BOTADERO AUTORIZADO</t>
  </si>
  <si>
    <t>NP01</t>
  </si>
  <si>
    <t>NP02</t>
  </si>
  <si>
    <t>M2</t>
  </si>
  <si>
    <t>UND</t>
  </si>
  <si>
    <t>M3</t>
  </si>
  <si>
    <t>ML</t>
  </si>
  <si>
    <t xml:space="preserve">JHON EDUARDO SIERRA CHAVEZ </t>
  </si>
  <si>
    <t>27 DE FEBRERO DE 2026</t>
  </si>
  <si>
    <t xml:space="preserve">  Técnico G03 Infraestructura y Logística</t>
  </si>
  <si>
    <t>FRANCISCO JAVIER VIVEROS PAZ</t>
  </si>
  <si>
    <t>SIN IVA:   $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</si>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</sst>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240A]\ * #,##0.00_-;\-[$$-240A]\ * #,##0.00_-;_-[$$-240A]\ * &quot;-&quot;??_-;_-@_-"/>
  </numFmts>
  <fonts count="2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 Narrow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sz val="11"/>
      <color indexed="8"/>
      <name val="Calibri"/>
      <family val="2"/>
    </font>
    <font>
      <sz val="8"/>
      <color indexed="81"/>
      <name val="Tahoma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44" fontId="24" fillId="0" borderId="0" applyFont="0" applyFill="0" applyBorder="0" applyAlignment="0" applyProtection="0"/>
  </cellStyleXfs>
  <cellXfs count="168">
    <xf numFmtId="0" fontId="0" fillId="0" borderId="0" xfId="0"/>
    <xf numFmtId="0" fontId="0" fillId="2" borderId="0" xfId="0" applyFill="1"/>
    <xf numFmtId="0" fontId="0" fillId="0" borderId="15" xfId="0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justify" vertical="center" wrapText="1"/>
    </xf>
    <xf numFmtId="0" fontId="3" fillId="0" borderId="0" xfId="0" applyFont="1"/>
    <xf numFmtId="0" fontId="3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0" xfId="0" applyFont="1"/>
    <xf numFmtId="0" fontId="12" fillId="2" borderId="0" xfId="0" applyFont="1" applyFill="1" applyAlignment="1">
      <alignment vertical="top" wrapText="1"/>
    </xf>
    <xf numFmtId="0" fontId="13" fillId="0" borderId="0" xfId="0" applyFont="1"/>
    <xf numFmtId="0" fontId="13" fillId="2" borderId="0" xfId="0" applyFont="1" applyFill="1"/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9" fontId="3" fillId="0" borderId="2" xfId="0" applyNumberFormat="1" applyFont="1" applyBorder="1"/>
    <xf numFmtId="9" fontId="23" fillId="4" borderId="29" xfId="3" applyFont="1" applyFill="1" applyBorder="1" applyAlignment="1">
      <alignment horizontal="right" vertical="center" wrapText="1"/>
    </xf>
    <xf numFmtId="4" fontId="3" fillId="0" borderId="1" xfId="0" applyNumberFormat="1" applyFont="1" applyBorder="1"/>
    <xf numFmtId="3" fontId="21" fillId="0" borderId="1" xfId="0" applyNumberFormat="1" applyFont="1" applyBorder="1" applyAlignment="1" applyProtection="1">
      <alignment horizontal="center" vertical="center"/>
      <protection hidden="1"/>
    </xf>
    <xf numFmtId="0" fontId="14" fillId="0" borderId="27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/>
    <xf numFmtId="3" fontId="21" fillId="0" borderId="30" xfId="0" applyNumberFormat="1" applyFont="1" applyBorder="1" applyAlignment="1" applyProtection="1">
      <alignment horizontal="center" vertical="center"/>
      <protection hidden="1"/>
    </xf>
    <xf numFmtId="4" fontId="15" fillId="0" borderId="1" xfId="4" applyNumberFormat="1" applyFont="1" applyBorder="1" applyAlignment="1">
      <alignment horizontal="right" vertical="center" wrapText="1"/>
    </xf>
    <xf numFmtId="0" fontId="18" fillId="0" borderId="2" xfId="0" applyFont="1" applyBorder="1" applyAlignment="1">
      <alignment vertical="center"/>
    </xf>
    <xf numFmtId="164" fontId="18" fillId="0" borderId="2" xfId="0" applyNumberFormat="1" applyFont="1" applyBorder="1" applyAlignment="1">
      <alignment vertical="center"/>
    </xf>
    <xf numFmtId="164" fontId="18" fillId="0" borderId="3" xfId="0" applyNumberFormat="1" applyFont="1" applyBorder="1" applyAlignment="1">
      <alignment vertical="center"/>
    </xf>
    <xf numFmtId="164" fontId="18" fillId="0" borderId="4" xfId="0" applyNumberFormat="1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0" fillId="0" borderId="23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7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/>
    </xf>
    <xf numFmtId="0" fontId="20" fillId="0" borderId="5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23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20" fillId="0" borderId="6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right"/>
    </xf>
    <xf numFmtId="0" fontId="14" fillId="0" borderId="4" xfId="0" applyFont="1" applyBorder="1" applyAlignment="1">
      <alignment horizontal="right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/>
    </xf>
    <xf numFmtId="4" fontId="18" fillId="0" borderId="3" xfId="0" applyNumberFormat="1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3" fillId="0" borderId="25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left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left" vertical="center"/>
    </xf>
    <xf numFmtId="0" fontId="10" fillId="0" borderId="19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0" fillId="0" borderId="22" xfId="0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14" fontId="15" fillId="0" borderId="4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14" fillId="0" borderId="2" xfId="0" applyFont="1" applyBorder="1" applyAlignment="1">
      <alignment horizontal="right"/>
    </xf>
    <xf numFmtId="4" fontId="14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1" xfId="0" applyFont="1" applyBorder="1"/>
    <xf numFmtId="0" fontId="3" fillId="0" borderId="26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</cellXfs>
  <cellStyles count="5">
    <cellStyle name="Excel Built-in Normal" xfId="1" xr:uid="{00000000-0005-0000-0000-000000000000}"/>
    <cellStyle name="Moneda" xfId="4" builtinId="4"/>
    <cellStyle name="Normal" xfId="0" builtinId="0"/>
    <cellStyle name="Porcentaje 2" xfId="2" xr:uid="{3E62D21B-E98C-42DC-BEF1-4B88F8846803}"/>
    <cellStyle name="Porcentaje 3" xfId="3" xr:uid="{C8BDB9B4-AE08-47C9-906C-3E46DE2C8E3E}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133350</xdr:rowOff>
    </xdr:from>
    <xdr:to>
      <xdr:col>3</xdr:col>
      <xdr:colOff>370876</xdr:colOff>
      <xdr:row>1</xdr:row>
      <xdr:rowOff>394976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F61863-D94A-4885-99DB-D235F73A10F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362450" y="266700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447675</xdr:colOff>
      <xdr:row>0</xdr:row>
      <xdr:rowOff>104775</xdr:rowOff>
    </xdr:from>
    <xdr:to>
      <xdr:col>4</xdr:col>
      <xdr:colOff>35203</xdr:colOff>
      <xdr:row>1</xdr:row>
      <xdr:rowOff>299726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9244A1C-30C5-4EB1-B193-EF22A715D6B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38650" y="266700"/>
          <a:ext cx="704252" cy="652151"/>
        </a:xfrm>
        <a:prstGeom prst="rect">
          <a:avLst/>
        </a:prstGeom>
      </xdr:spPr>
    </xdr:pic>
    <xdr:clientData/>
  </xdr:twoCellAnchor>
  <xdr:twoCellAnchor editAs="oneCell">
    <xdr:from>
      <xdr:col>2</xdr:col>
      <xdr:colOff>426982</xdr:colOff>
      <xdr:row>59</xdr:row>
      <xdr:rowOff>142328</xdr:rowOff>
    </xdr:from>
    <xdr:to>
      <xdr:col>3</xdr:col>
      <xdr:colOff>634999</xdr:colOff>
      <xdr:row>65</xdr:row>
      <xdr:rowOff>117140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4870962-49DC-4104-9C1A-CACE1079F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6120" y="13302156"/>
          <a:ext cx="1861207" cy="960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918277</xdr:colOff>
      <xdr:row>60</xdr:row>
      <xdr:rowOff>21896</xdr:rowOff>
    </xdr:from>
    <xdr:to>
      <xdr:col>8</xdr:col>
      <xdr:colOff>142328</xdr:colOff>
      <xdr:row>65</xdr:row>
      <xdr:rowOff>81436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8F45766-D2AF-63AA-4528-B0B97E3BA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1725" y="13345948"/>
          <a:ext cx="1161896" cy="880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73"/>
  <sheetViews>
    <sheetView showGridLines="0" view="pageBreakPreview" topLeftCell="A2" zoomScale="60" zoomScaleNormal="115" workbookViewId="0">
      <selection activeCell="A8" sqref="A8:J8"/>
    </sheetView>
  </sheetViews>
  <sheetFormatPr baseColWidth="10" defaultColWidth="0" defaultRowHeight="15.75" zeroHeight="1" x14ac:dyDescent="0.25"/>
  <cols>
    <col min="1" max="1" width="41.375" style="6" customWidth="1"/>
    <col min="2" max="2" width="14.5" style="6" customWidth="1"/>
    <col min="3" max="3" width="16.875" style="6" customWidth="1"/>
    <col min="4" max="5" width="11" style="6" customWidth="1"/>
    <col min="6" max="6" width="5.625" style="6" customWidth="1"/>
    <col min="7" max="7" width="13" style="6" customWidth="1"/>
    <col min="8" max="10" width="15.125" style="6" customWidth="1"/>
    <col min="11" max="11" width="11" style="6" hidden="1" customWidth="1"/>
    <col min="12" max="17" width="0" style="6" hidden="1" customWidth="1"/>
    <col min="18" max="16384" width="11" style="6" hidden="1"/>
  </cols>
  <sheetData>
    <row r="1" spans="1:16" ht="30.75" customHeight="1" x14ac:dyDescent="0.25">
      <c r="A1" s="48"/>
      <c r="B1" s="49"/>
      <c r="C1" s="49"/>
      <c r="D1" s="49"/>
      <c r="E1" s="49"/>
      <c r="F1" s="49"/>
      <c r="G1" s="49"/>
      <c r="H1" s="49"/>
      <c r="I1" s="49"/>
      <c r="J1" s="50"/>
      <c r="K1" s="5"/>
      <c r="L1" s="5"/>
      <c r="M1" s="5"/>
      <c r="N1" s="5"/>
      <c r="O1" s="5"/>
    </row>
    <row r="2" spans="1:16" ht="40.5" customHeight="1" x14ac:dyDescent="0.25">
      <c r="A2" s="51"/>
      <c r="B2" s="52"/>
      <c r="C2" s="52"/>
      <c r="D2" s="52"/>
      <c r="E2" s="52"/>
      <c r="F2" s="52"/>
      <c r="G2" s="52"/>
      <c r="H2" s="52"/>
      <c r="I2" s="52"/>
      <c r="J2" s="53"/>
      <c r="K2" s="5"/>
      <c r="L2" s="5"/>
      <c r="M2" s="5"/>
      <c r="N2" s="5"/>
      <c r="O2" s="5"/>
    </row>
    <row r="3" spans="1:16" ht="25.5" customHeight="1" x14ac:dyDescent="0.25">
      <c r="A3" s="54" t="s">
        <v>87</v>
      </c>
      <c r="B3" s="55"/>
      <c r="C3" s="55"/>
      <c r="D3" s="55"/>
      <c r="E3" s="55"/>
      <c r="F3" s="55"/>
      <c r="G3" s="55"/>
      <c r="H3" s="55"/>
      <c r="I3" s="55"/>
      <c r="J3" s="2" t="s">
        <v>7</v>
      </c>
      <c r="K3" s="5"/>
      <c r="L3" s="5"/>
      <c r="M3" s="5"/>
      <c r="N3" s="5"/>
      <c r="O3" s="5"/>
    </row>
    <row r="4" spans="1:16" ht="30" customHeight="1" x14ac:dyDescent="0.25">
      <c r="A4" s="54"/>
      <c r="B4" s="55"/>
      <c r="C4" s="55"/>
      <c r="D4" s="55"/>
      <c r="E4" s="55"/>
      <c r="F4" s="55"/>
      <c r="G4" s="55"/>
      <c r="H4" s="55"/>
      <c r="I4" s="55"/>
      <c r="J4" s="2" t="s">
        <v>8</v>
      </c>
      <c r="L4" s="5"/>
      <c r="M4" s="5"/>
      <c r="N4" s="5"/>
      <c r="O4" s="5"/>
      <c r="P4" s="5"/>
    </row>
    <row r="5" spans="1:16" ht="23.25" customHeight="1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8"/>
    </row>
    <row r="6" spans="1:16" x14ac:dyDescent="0.25">
      <c r="A6" s="59" t="s">
        <v>1</v>
      </c>
      <c r="B6" s="60"/>
      <c r="C6" s="60"/>
      <c r="D6" s="60"/>
      <c r="E6" s="60"/>
      <c r="F6" s="60"/>
      <c r="G6" s="60"/>
      <c r="H6" s="60"/>
      <c r="I6" s="60"/>
      <c r="J6" s="61"/>
    </row>
    <row r="7" spans="1:16" x14ac:dyDescent="0.25">
      <c r="A7" s="45" t="s">
        <v>2</v>
      </c>
      <c r="B7" s="46"/>
      <c r="C7" s="46"/>
      <c r="D7" s="46"/>
      <c r="E7" s="46"/>
      <c r="F7" s="46"/>
      <c r="G7" s="46"/>
      <c r="H7" s="46"/>
      <c r="I7" s="46"/>
      <c r="J7" s="47"/>
    </row>
    <row r="8" spans="1:16" ht="84.75" customHeight="1" x14ac:dyDescent="0.25">
      <c r="A8" s="44" t="s">
        <v>88</v>
      </c>
      <c r="B8" s="39"/>
      <c r="C8" s="39"/>
      <c r="D8" s="39"/>
      <c r="E8" s="39"/>
      <c r="F8" s="39"/>
      <c r="G8" s="39"/>
      <c r="H8" s="39"/>
      <c r="I8" s="39"/>
      <c r="J8" s="40"/>
    </row>
    <row r="9" spans="1:16" x14ac:dyDescent="0.25">
      <c r="A9" s="45" t="s">
        <v>3</v>
      </c>
      <c r="B9" s="46"/>
      <c r="C9" s="46"/>
      <c r="D9" s="46"/>
      <c r="E9" s="46"/>
      <c r="F9" s="46"/>
      <c r="G9" s="46"/>
      <c r="H9" s="46"/>
      <c r="I9" s="46"/>
      <c r="J9" s="47"/>
    </row>
    <row r="10" spans="1:16" ht="4.5" customHeight="1" x14ac:dyDescent="0.25">
      <c r="A10" s="62"/>
      <c r="B10" s="63"/>
      <c r="C10" s="63"/>
      <c r="D10" s="63"/>
      <c r="E10" s="63"/>
      <c r="F10" s="63"/>
      <c r="G10" s="63"/>
      <c r="H10" s="63"/>
      <c r="I10" s="63"/>
      <c r="J10" s="64"/>
    </row>
    <row r="11" spans="1:16" x14ac:dyDescent="0.25">
      <c r="A11" s="3" t="s">
        <v>4</v>
      </c>
      <c r="B11" s="46" t="s">
        <v>5</v>
      </c>
      <c r="C11" s="46"/>
      <c r="D11" s="46"/>
      <c r="E11" s="46"/>
      <c r="F11" s="46"/>
      <c r="G11" s="46" t="s">
        <v>6</v>
      </c>
      <c r="H11" s="46"/>
      <c r="I11" s="46"/>
      <c r="J11" s="47"/>
      <c r="K11" s="4"/>
      <c r="L11" s="4"/>
      <c r="M11" s="4"/>
    </row>
    <row r="12" spans="1:16" x14ac:dyDescent="0.25">
      <c r="A12" s="7" t="s">
        <v>9</v>
      </c>
      <c r="B12" s="36" t="s">
        <v>17</v>
      </c>
      <c r="C12" s="37"/>
      <c r="D12" s="37"/>
      <c r="E12" s="37"/>
      <c r="F12" s="38"/>
      <c r="G12" s="39" t="s">
        <v>89</v>
      </c>
      <c r="H12" s="39"/>
      <c r="I12" s="39"/>
      <c r="J12" s="40"/>
    </row>
    <row r="13" spans="1:16" x14ac:dyDescent="0.25">
      <c r="A13" s="7" t="s">
        <v>10</v>
      </c>
      <c r="B13" s="36" t="s">
        <v>18</v>
      </c>
      <c r="C13" s="37"/>
      <c r="D13" s="37"/>
      <c r="E13" s="37"/>
      <c r="F13" s="38"/>
      <c r="G13" s="39"/>
      <c r="H13" s="39"/>
      <c r="I13" s="39"/>
      <c r="J13" s="40"/>
    </row>
    <row r="14" spans="1:16" x14ac:dyDescent="0.25">
      <c r="A14" s="7" t="s">
        <v>11</v>
      </c>
      <c r="B14" s="36" t="s">
        <v>19</v>
      </c>
      <c r="C14" s="37"/>
      <c r="D14" s="37"/>
      <c r="E14" s="37"/>
      <c r="F14" s="38"/>
      <c r="G14" s="39"/>
      <c r="H14" s="39"/>
      <c r="I14" s="39"/>
      <c r="J14" s="40"/>
    </row>
    <row r="15" spans="1:16" x14ac:dyDescent="0.25">
      <c r="A15" s="7" t="s">
        <v>12</v>
      </c>
      <c r="B15" s="36" t="s">
        <v>69</v>
      </c>
      <c r="C15" s="37"/>
      <c r="D15" s="37"/>
      <c r="E15" s="37"/>
      <c r="F15" s="38"/>
      <c r="G15" s="39"/>
      <c r="H15" s="39"/>
      <c r="I15" s="39"/>
      <c r="J15" s="40"/>
    </row>
    <row r="16" spans="1:16" x14ac:dyDescent="0.25">
      <c r="A16" s="7" t="s">
        <v>13</v>
      </c>
      <c r="B16" s="36" t="s">
        <v>68</v>
      </c>
      <c r="C16" s="37"/>
      <c r="D16" s="37"/>
      <c r="E16" s="37"/>
      <c r="F16" s="38"/>
      <c r="G16" s="39"/>
      <c r="H16" s="39"/>
      <c r="I16" s="39"/>
      <c r="J16" s="40"/>
    </row>
    <row r="17" spans="1:10" x14ac:dyDescent="0.25">
      <c r="A17" s="7" t="s">
        <v>14</v>
      </c>
      <c r="B17" s="36" t="s">
        <v>20</v>
      </c>
      <c r="C17" s="37"/>
      <c r="D17" s="37"/>
      <c r="E17" s="37"/>
      <c r="F17" s="38"/>
      <c r="G17" s="39"/>
      <c r="H17" s="39"/>
      <c r="I17" s="39"/>
      <c r="J17" s="40"/>
    </row>
    <row r="18" spans="1:10" x14ac:dyDescent="0.25">
      <c r="A18" s="7" t="s">
        <v>15</v>
      </c>
      <c r="B18" s="36" t="s">
        <v>21</v>
      </c>
      <c r="C18" s="37"/>
      <c r="D18" s="37"/>
      <c r="E18" s="37"/>
      <c r="F18" s="38"/>
      <c r="G18" s="39"/>
      <c r="H18" s="39"/>
      <c r="I18" s="39"/>
      <c r="J18" s="40"/>
    </row>
    <row r="19" spans="1:10" x14ac:dyDescent="0.25">
      <c r="A19" s="7" t="s">
        <v>16</v>
      </c>
      <c r="B19" s="36" t="s">
        <v>22</v>
      </c>
      <c r="C19" s="37"/>
      <c r="D19" s="37"/>
      <c r="E19" s="37"/>
      <c r="F19" s="38"/>
      <c r="G19" s="39"/>
      <c r="H19" s="39"/>
      <c r="I19" s="39"/>
      <c r="J19" s="40"/>
    </row>
    <row r="20" spans="1:10" x14ac:dyDescent="0.25">
      <c r="A20" s="41" t="s">
        <v>70</v>
      </c>
      <c r="B20" s="42"/>
      <c r="C20" s="42"/>
      <c r="D20" s="42"/>
      <c r="E20" s="42"/>
      <c r="F20" s="42"/>
      <c r="G20" s="42"/>
      <c r="H20" s="42"/>
      <c r="I20" s="42"/>
      <c r="J20" s="43"/>
    </row>
    <row r="21" spans="1:10" x14ac:dyDescent="0.25">
      <c r="A21" s="7" t="s">
        <v>23</v>
      </c>
      <c r="B21" s="36" t="s">
        <v>26</v>
      </c>
      <c r="C21" s="37"/>
      <c r="D21" s="37"/>
      <c r="E21" s="37"/>
      <c r="F21" s="38"/>
      <c r="G21" s="39"/>
      <c r="H21" s="39"/>
      <c r="I21" s="39"/>
      <c r="J21" s="40"/>
    </row>
    <row r="22" spans="1:10" x14ac:dyDescent="0.25">
      <c r="A22" s="7" t="s">
        <v>24</v>
      </c>
      <c r="B22" s="36" t="s">
        <v>27</v>
      </c>
      <c r="C22" s="37"/>
      <c r="D22" s="37"/>
      <c r="E22" s="37"/>
      <c r="F22" s="38"/>
      <c r="G22" s="39"/>
      <c r="H22" s="39"/>
      <c r="I22" s="39"/>
      <c r="J22" s="40"/>
    </row>
    <row r="23" spans="1:10" x14ac:dyDescent="0.25">
      <c r="A23" s="7" t="s">
        <v>25</v>
      </c>
      <c r="B23" s="36" t="s">
        <v>28</v>
      </c>
      <c r="C23" s="37"/>
      <c r="D23" s="37"/>
      <c r="E23" s="37"/>
      <c r="F23" s="38"/>
      <c r="G23" s="39"/>
      <c r="H23" s="39"/>
      <c r="I23" s="39"/>
      <c r="J23" s="40"/>
    </row>
    <row r="24" spans="1:10" x14ac:dyDescent="0.25">
      <c r="A24" s="41" t="s">
        <v>29</v>
      </c>
      <c r="B24" s="42"/>
      <c r="C24" s="42"/>
      <c r="D24" s="42"/>
      <c r="E24" s="42"/>
      <c r="F24" s="42"/>
      <c r="G24" s="42"/>
      <c r="H24" s="42"/>
      <c r="I24" s="42"/>
      <c r="J24" s="43"/>
    </row>
    <row r="25" spans="1:10" x14ac:dyDescent="0.25">
      <c r="A25" s="7" t="s">
        <v>30</v>
      </c>
      <c r="B25" s="36" t="s">
        <v>34</v>
      </c>
      <c r="C25" s="37"/>
      <c r="D25" s="37"/>
      <c r="E25" s="37"/>
      <c r="F25" s="38"/>
      <c r="G25" s="39"/>
      <c r="H25" s="39"/>
      <c r="I25" s="39"/>
      <c r="J25" s="40"/>
    </row>
    <row r="26" spans="1:10" x14ac:dyDescent="0.25">
      <c r="A26" s="7" t="s">
        <v>74</v>
      </c>
      <c r="B26" s="36" t="s">
        <v>35</v>
      </c>
      <c r="C26" s="37"/>
      <c r="D26" s="37"/>
      <c r="E26" s="37"/>
      <c r="F26" s="38"/>
      <c r="G26" s="39"/>
      <c r="H26" s="39"/>
      <c r="I26" s="39"/>
      <c r="J26" s="40"/>
    </row>
    <row r="27" spans="1:10" x14ac:dyDescent="0.25">
      <c r="A27" s="7" t="s">
        <v>31</v>
      </c>
      <c r="B27" s="36" t="s">
        <v>36</v>
      </c>
      <c r="C27" s="37"/>
      <c r="D27" s="37"/>
      <c r="E27" s="37"/>
      <c r="F27" s="38"/>
      <c r="G27" s="39"/>
      <c r="H27" s="39"/>
      <c r="I27" s="39"/>
      <c r="J27" s="40"/>
    </row>
    <row r="28" spans="1:10" x14ac:dyDescent="0.25">
      <c r="A28" s="7" t="s">
        <v>32</v>
      </c>
      <c r="B28" s="36" t="s">
        <v>37</v>
      </c>
      <c r="C28" s="37"/>
      <c r="D28" s="37"/>
      <c r="E28" s="37"/>
      <c r="F28" s="38"/>
      <c r="G28" s="39"/>
      <c r="H28" s="39"/>
      <c r="I28" s="39"/>
      <c r="J28" s="40"/>
    </row>
    <row r="29" spans="1:10" x14ac:dyDescent="0.25">
      <c r="A29" s="7" t="s">
        <v>33</v>
      </c>
      <c r="B29" s="36" t="s">
        <v>38</v>
      </c>
      <c r="C29" s="37"/>
      <c r="D29" s="37"/>
      <c r="E29" s="37"/>
      <c r="F29" s="38"/>
      <c r="G29" s="39"/>
      <c r="H29" s="39"/>
      <c r="I29" s="39"/>
      <c r="J29" s="40"/>
    </row>
    <row r="30" spans="1:10" x14ac:dyDescent="0.25">
      <c r="A30" s="7" t="s">
        <v>39</v>
      </c>
      <c r="B30" s="36" t="s">
        <v>47</v>
      </c>
      <c r="C30" s="37"/>
      <c r="D30" s="37"/>
      <c r="E30" s="37"/>
      <c r="F30" s="38"/>
      <c r="G30" s="39" t="s">
        <v>53</v>
      </c>
      <c r="H30" s="39"/>
      <c r="I30" s="39"/>
      <c r="J30" s="40"/>
    </row>
    <row r="31" spans="1:10" x14ac:dyDescent="0.25">
      <c r="A31" s="7" t="s">
        <v>40</v>
      </c>
      <c r="B31" s="36" t="s">
        <v>48</v>
      </c>
      <c r="C31" s="37"/>
      <c r="D31" s="37"/>
      <c r="E31" s="37"/>
      <c r="F31" s="38"/>
      <c r="G31" s="39" t="s">
        <v>53</v>
      </c>
      <c r="H31" s="39"/>
      <c r="I31" s="39"/>
      <c r="J31" s="40"/>
    </row>
    <row r="32" spans="1:10" x14ac:dyDescent="0.25">
      <c r="A32" s="7" t="s">
        <v>41</v>
      </c>
      <c r="B32" s="36" t="s">
        <v>49</v>
      </c>
      <c r="C32" s="37"/>
      <c r="D32" s="37"/>
      <c r="E32" s="37"/>
      <c r="F32" s="38"/>
      <c r="G32" s="39" t="s">
        <v>53</v>
      </c>
      <c r="H32" s="39"/>
      <c r="I32" s="39"/>
      <c r="J32" s="40"/>
    </row>
    <row r="33" spans="1:10" x14ac:dyDescent="0.25">
      <c r="A33" s="7" t="s">
        <v>42</v>
      </c>
      <c r="B33" s="36" t="s">
        <v>50</v>
      </c>
      <c r="C33" s="37"/>
      <c r="D33" s="37"/>
      <c r="E33" s="37"/>
      <c r="F33" s="38"/>
      <c r="G33" s="39" t="s">
        <v>53</v>
      </c>
      <c r="H33" s="39"/>
      <c r="I33" s="39"/>
      <c r="J33" s="40"/>
    </row>
    <row r="34" spans="1:10" x14ac:dyDescent="0.25">
      <c r="A34" s="7" t="s">
        <v>43</v>
      </c>
      <c r="B34" s="36" t="s">
        <v>51</v>
      </c>
      <c r="C34" s="37"/>
      <c r="D34" s="37"/>
      <c r="E34" s="37"/>
      <c r="F34" s="38"/>
      <c r="G34" s="39" t="s">
        <v>53</v>
      </c>
      <c r="H34" s="39"/>
      <c r="I34" s="39"/>
      <c r="J34" s="40"/>
    </row>
    <row r="35" spans="1:10" x14ac:dyDescent="0.25">
      <c r="A35" s="7" t="s">
        <v>44</v>
      </c>
      <c r="B35" s="36" t="s">
        <v>54</v>
      </c>
      <c r="C35" s="37"/>
      <c r="D35" s="37"/>
      <c r="E35" s="37"/>
      <c r="F35" s="38"/>
      <c r="G35" s="39" t="s">
        <v>54</v>
      </c>
      <c r="H35" s="39"/>
      <c r="I35" s="39"/>
      <c r="J35" s="40"/>
    </row>
    <row r="36" spans="1:10" x14ac:dyDescent="0.25">
      <c r="A36" s="7" t="s">
        <v>45</v>
      </c>
      <c r="B36" s="36" t="s">
        <v>52</v>
      </c>
      <c r="C36" s="37"/>
      <c r="D36" s="37"/>
      <c r="E36" s="37"/>
      <c r="F36" s="38"/>
      <c r="G36" s="39" t="s">
        <v>55</v>
      </c>
      <c r="H36" s="39"/>
      <c r="I36" s="39"/>
      <c r="J36" s="40"/>
    </row>
    <row r="37" spans="1:10" ht="50.25" customHeight="1" x14ac:dyDescent="0.25">
      <c r="A37" s="7" t="s">
        <v>46</v>
      </c>
      <c r="B37" s="36" t="s">
        <v>56</v>
      </c>
      <c r="C37" s="37"/>
      <c r="D37" s="37"/>
      <c r="E37" s="37"/>
      <c r="F37" s="38"/>
      <c r="G37" s="39" t="s">
        <v>53</v>
      </c>
      <c r="H37" s="39"/>
      <c r="I37" s="39"/>
      <c r="J37" s="40"/>
    </row>
    <row r="38" spans="1:10" ht="15.75" hidden="1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5.75" hidden="1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x14ac:dyDescent="0.25"/>
    <row r="41" spans="1:10" x14ac:dyDescent="0.25"/>
    <row r="42" spans="1:10" x14ac:dyDescent="0.25"/>
    <row r="43" spans="1:10" x14ac:dyDescent="0.25"/>
    <row r="44" spans="1:10" x14ac:dyDescent="0.25"/>
    <row r="45" spans="1:10" x14ac:dyDescent="0.25"/>
    <row r="46" spans="1:10" x14ac:dyDescent="0.25"/>
    <row r="47" spans="1:10" x14ac:dyDescent="0.25"/>
    <row r="48" spans="1:10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mergeCells count="60">
    <mergeCell ref="B17:F17"/>
    <mergeCell ref="G17:J17"/>
    <mergeCell ref="G14:J14"/>
    <mergeCell ref="B15:F15"/>
    <mergeCell ref="G15:J15"/>
    <mergeCell ref="B16:F16"/>
    <mergeCell ref="G16:J16"/>
    <mergeCell ref="A10:J10"/>
    <mergeCell ref="B36:F36"/>
    <mergeCell ref="B37:F37"/>
    <mergeCell ref="G34:J34"/>
    <mergeCell ref="G35:J35"/>
    <mergeCell ref="G36:J36"/>
    <mergeCell ref="G37:J37"/>
    <mergeCell ref="B13:F13"/>
    <mergeCell ref="G13:J13"/>
    <mergeCell ref="B14:F14"/>
    <mergeCell ref="B34:F34"/>
    <mergeCell ref="B35:F35"/>
    <mergeCell ref="B29:F29"/>
    <mergeCell ref="G29:J29"/>
    <mergeCell ref="B30:F30"/>
    <mergeCell ref="G30:J30"/>
    <mergeCell ref="A1:J2"/>
    <mergeCell ref="A3:I4"/>
    <mergeCell ref="A5:J5"/>
    <mergeCell ref="A6:J6"/>
    <mergeCell ref="A7:J7"/>
    <mergeCell ref="A8:J8"/>
    <mergeCell ref="G27:J27"/>
    <mergeCell ref="B28:F28"/>
    <mergeCell ref="G28:J28"/>
    <mergeCell ref="B18:F18"/>
    <mergeCell ref="G18:J18"/>
    <mergeCell ref="B19:F19"/>
    <mergeCell ref="G19:J19"/>
    <mergeCell ref="B21:F21"/>
    <mergeCell ref="A20:J20"/>
    <mergeCell ref="G21:J21"/>
    <mergeCell ref="A9:J9"/>
    <mergeCell ref="B11:F11"/>
    <mergeCell ref="G11:J11"/>
    <mergeCell ref="B12:F12"/>
    <mergeCell ref="G12:J12"/>
    <mergeCell ref="B33:F33"/>
    <mergeCell ref="G33:J33"/>
    <mergeCell ref="B22:F22"/>
    <mergeCell ref="G22:J22"/>
    <mergeCell ref="B31:F31"/>
    <mergeCell ref="G31:J31"/>
    <mergeCell ref="B32:F32"/>
    <mergeCell ref="G32:J32"/>
    <mergeCell ref="A24:J24"/>
    <mergeCell ref="B23:F23"/>
    <mergeCell ref="G23:J23"/>
    <mergeCell ref="B25:F25"/>
    <mergeCell ref="G25:J25"/>
    <mergeCell ref="B26:F26"/>
    <mergeCell ref="G26:J26"/>
    <mergeCell ref="B27:F27"/>
  </mergeCells>
  <pageMargins left="0.7" right="0.7" top="0.75" bottom="0.75" header="0.3" footer="0.3"/>
  <pageSetup paperSize="9" scale="51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VU150"/>
  <sheetViews>
    <sheetView showGridLines="0" tabSelected="1" showWhiteSpace="0" view="pageBreakPreview" zoomScale="87" zoomScaleNormal="100" zoomScaleSheetLayoutView="87" workbookViewId="0">
      <selection activeCell="A49" sqref="A49:H49"/>
    </sheetView>
  </sheetViews>
  <sheetFormatPr baseColWidth="10" defaultColWidth="0" defaultRowHeight="15.75" zeroHeight="1" x14ac:dyDescent="0.25"/>
  <cols>
    <col min="1" max="1" width="8.5" customWidth="1"/>
    <col min="2" max="3" width="21.625" customWidth="1"/>
    <col min="4" max="4" width="14.625" customWidth="1"/>
    <col min="5" max="5" width="15.5" customWidth="1"/>
    <col min="6" max="6" width="14" customWidth="1"/>
    <col min="7" max="7" width="12.125" bestFit="1" customWidth="1"/>
    <col min="8" max="8" width="13.375" customWidth="1"/>
    <col min="9" max="9" width="16.625" customWidth="1"/>
    <col min="10" max="10" width="77.125" hidden="1"/>
    <col min="11" max="12" width="11" style="1" hidden="1"/>
    <col min="13" max="13" width="13.25" style="1" hidden="1"/>
    <col min="14" max="15" width="11" style="1" hidden="1"/>
    <col min="16" max="251" width="11" hidden="1"/>
    <col min="252" max="252" width="2.25" hidden="1"/>
    <col min="253" max="253" width="15" hidden="1"/>
    <col min="254" max="254" width="22.375" hidden="1"/>
    <col min="255" max="255" width="21.75" hidden="1"/>
    <col min="256" max="256" width="11" hidden="1"/>
    <col min="257" max="257" width="30.625" hidden="1"/>
    <col min="258" max="258" width="29.25" hidden="1"/>
    <col min="259" max="259" width="8.75" hidden="1"/>
    <col min="260" max="260" width="8.875" hidden="1"/>
    <col min="261" max="261" width="8.625" hidden="1"/>
    <col min="262" max="262" width="8.75" hidden="1"/>
    <col min="263" max="263" width="7.25" hidden="1"/>
    <col min="264" max="265" width="17" hidden="1"/>
    <col min="266" max="266" width="4.75" hidden="1"/>
    <col min="267" max="268" width="11" hidden="1"/>
    <col min="269" max="269" width="13.25" hidden="1"/>
    <col min="270" max="507" width="11" hidden="1"/>
    <col min="508" max="508" width="2.25" hidden="1"/>
    <col min="509" max="509" width="15" hidden="1"/>
    <col min="510" max="510" width="22.375" hidden="1"/>
    <col min="511" max="511" width="21.75" hidden="1"/>
    <col min="512" max="512" width="11" hidden="1"/>
    <col min="513" max="513" width="30.625" hidden="1"/>
    <col min="514" max="514" width="29.25" hidden="1"/>
    <col min="515" max="515" width="8.75" hidden="1"/>
    <col min="516" max="516" width="8.875" hidden="1"/>
    <col min="517" max="517" width="8.625" hidden="1"/>
    <col min="518" max="518" width="8.75" hidden="1"/>
    <col min="519" max="519" width="7.25" hidden="1"/>
    <col min="520" max="521" width="17" hidden="1"/>
    <col min="522" max="522" width="4.75" hidden="1"/>
    <col min="523" max="524" width="11" hidden="1"/>
    <col min="525" max="525" width="13.25" hidden="1"/>
    <col min="526" max="763" width="11" hidden="1"/>
    <col min="764" max="764" width="2.25" hidden="1"/>
    <col min="765" max="765" width="15" hidden="1"/>
    <col min="766" max="766" width="22.375" hidden="1"/>
    <col min="767" max="767" width="21.75" hidden="1"/>
    <col min="768" max="768" width="11" hidden="1"/>
    <col min="769" max="769" width="30.625" hidden="1"/>
    <col min="770" max="770" width="29.25" hidden="1"/>
    <col min="771" max="771" width="8.75" hidden="1"/>
    <col min="772" max="772" width="8.875" hidden="1"/>
    <col min="773" max="773" width="8.625" hidden="1"/>
    <col min="774" max="774" width="8.75" hidden="1"/>
    <col min="775" max="775" width="7.25" hidden="1"/>
    <col min="776" max="777" width="17" hidden="1"/>
    <col min="778" max="778" width="4.75" hidden="1"/>
    <col min="779" max="780" width="11" hidden="1"/>
    <col min="781" max="781" width="13.25" hidden="1"/>
    <col min="782" max="1019" width="11" hidden="1"/>
    <col min="1020" max="1020" width="2.25" hidden="1"/>
    <col min="1021" max="1021" width="15" hidden="1"/>
    <col min="1022" max="1022" width="22.375" hidden="1"/>
    <col min="1023" max="1023" width="21.75" hidden="1"/>
    <col min="1024" max="1024" width="11" hidden="1"/>
    <col min="1025" max="1025" width="30.625" hidden="1"/>
    <col min="1026" max="1026" width="29.25" hidden="1"/>
    <col min="1027" max="1027" width="8.75" hidden="1"/>
    <col min="1028" max="1028" width="8.875" hidden="1"/>
    <col min="1029" max="1029" width="8.625" hidden="1"/>
    <col min="1030" max="1030" width="8.75" hidden="1"/>
    <col min="1031" max="1031" width="7.25" hidden="1"/>
    <col min="1032" max="1033" width="17" hidden="1"/>
    <col min="1034" max="1034" width="4.75" hidden="1"/>
    <col min="1035" max="1036" width="11" hidden="1"/>
    <col min="1037" max="1037" width="13.25" hidden="1"/>
    <col min="1038" max="1275" width="11" hidden="1"/>
    <col min="1276" max="1276" width="2.25" hidden="1"/>
    <col min="1277" max="1277" width="15" hidden="1"/>
    <col min="1278" max="1278" width="22.375" hidden="1"/>
    <col min="1279" max="1279" width="21.75" hidden="1"/>
    <col min="1280" max="1280" width="11" hidden="1"/>
    <col min="1281" max="1281" width="30.625" hidden="1"/>
    <col min="1282" max="1282" width="29.25" hidden="1"/>
    <col min="1283" max="1283" width="8.75" hidden="1"/>
    <col min="1284" max="1284" width="8.875" hidden="1"/>
    <col min="1285" max="1285" width="8.625" hidden="1"/>
    <col min="1286" max="1286" width="8.75" hidden="1"/>
    <col min="1287" max="1287" width="7.25" hidden="1"/>
    <col min="1288" max="1289" width="17" hidden="1"/>
    <col min="1290" max="1290" width="4.75" hidden="1"/>
    <col min="1291" max="1292" width="11" hidden="1"/>
    <col min="1293" max="1293" width="13.25" hidden="1"/>
    <col min="1294" max="1531" width="11" hidden="1"/>
    <col min="1532" max="1532" width="2.25" hidden="1"/>
    <col min="1533" max="1533" width="15" hidden="1"/>
    <col min="1534" max="1534" width="22.375" hidden="1"/>
    <col min="1535" max="1535" width="21.75" hidden="1"/>
    <col min="1536" max="1536" width="11" hidden="1"/>
    <col min="1537" max="1537" width="30.625" hidden="1"/>
    <col min="1538" max="1538" width="29.25" hidden="1"/>
    <col min="1539" max="1539" width="8.75" hidden="1"/>
    <col min="1540" max="1540" width="8.875" hidden="1"/>
    <col min="1541" max="1541" width="8.625" hidden="1"/>
    <col min="1542" max="1542" width="8.75" hidden="1"/>
    <col min="1543" max="1543" width="7.25" hidden="1"/>
    <col min="1544" max="1545" width="17" hidden="1"/>
    <col min="1546" max="1546" width="4.75" hidden="1"/>
    <col min="1547" max="1548" width="11" hidden="1"/>
    <col min="1549" max="1549" width="13.25" hidden="1"/>
    <col min="1550" max="1787" width="11" hidden="1"/>
    <col min="1788" max="1788" width="2.25" hidden="1"/>
    <col min="1789" max="1789" width="15" hidden="1"/>
    <col min="1790" max="1790" width="22.375" hidden="1"/>
    <col min="1791" max="1791" width="21.75" hidden="1"/>
    <col min="1792" max="1792" width="11" hidden="1"/>
    <col min="1793" max="1793" width="30.625" hidden="1"/>
    <col min="1794" max="1794" width="29.25" hidden="1"/>
    <col min="1795" max="1795" width="8.75" hidden="1"/>
    <col min="1796" max="1796" width="8.875" hidden="1"/>
    <col min="1797" max="1797" width="8.625" hidden="1"/>
    <col min="1798" max="1798" width="8.75" hidden="1"/>
    <col min="1799" max="1799" width="7.25" hidden="1"/>
    <col min="1800" max="1801" width="17" hidden="1"/>
    <col min="1802" max="1802" width="4.75" hidden="1"/>
    <col min="1803" max="1804" width="11" hidden="1"/>
    <col min="1805" max="1805" width="13.25" hidden="1"/>
    <col min="1806" max="2043" width="11" hidden="1"/>
    <col min="2044" max="2044" width="2.25" hidden="1"/>
    <col min="2045" max="2045" width="15" hidden="1"/>
    <col min="2046" max="2046" width="22.375" hidden="1"/>
    <col min="2047" max="2047" width="21.75" hidden="1"/>
    <col min="2048" max="2048" width="11" hidden="1"/>
    <col min="2049" max="2049" width="30.625" hidden="1"/>
    <col min="2050" max="2050" width="29.25" hidden="1"/>
    <col min="2051" max="2051" width="8.75" hidden="1"/>
    <col min="2052" max="2052" width="8.875" hidden="1"/>
    <col min="2053" max="2053" width="8.625" hidden="1"/>
    <col min="2054" max="2054" width="8.75" hidden="1"/>
    <col min="2055" max="2055" width="7.25" hidden="1"/>
    <col min="2056" max="2057" width="17" hidden="1"/>
    <col min="2058" max="2058" width="4.75" hidden="1"/>
    <col min="2059" max="2060" width="11" hidden="1"/>
    <col min="2061" max="2061" width="13.25" hidden="1"/>
    <col min="2062" max="2299" width="11" hidden="1"/>
    <col min="2300" max="2300" width="2.25" hidden="1"/>
    <col min="2301" max="2301" width="15" hidden="1"/>
    <col min="2302" max="2302" width="22.375" hidden="1"/>
    <col min="2303" max="2303" width="21.75" hidden="1"/>
    <col min="2304" max="2304" width="11" hidden="1"/>
    <col min="2305" max="2305" width="30.625" hidden="1"/>
    <col min="2306" max="2306" width="29.25" hidden="1"/>
    <col min="2307" max="2307" width="8.75" hidden="1"/>
    <col min="2308" max="2308" width="8.875" hidden="1"/>
    <col min="2309" max="2309" width="8.625" hidden="1"/>
    <col min="2310" max="2310" width="8.75" hidden="1"/>
    <col min="2311" max="2311" width="7.25" hidden="1"/>
    <col min="2312" max="2313" width="17" hidden="1"/>
    <col min="2314" max="2314" width="4.75" hidden="1"/>
    <col min="2315" max="2316" width="11" hidden="1"/>
    <col min="2317" max="2317" width="13.25" hidden="1"/>
    <col min="2318" max="2555" width="11" hidden="1"/>
    <col min="2556" max="2556" width="2.25" hidden="1"/>
    <col min="2557" max="2557" width="15" hidden="1"/>
    <col min="2558" max="2558" width="22.375" hidden="1"/>
    <col min="2559" max="2559" width="21.75" hidden="1"/>
    <col min="2560" max="2560" width="11" hidden="1"/>
    <col min="2561" max="2561" width="30.625" hidden="1"/>
    <col min="2562" max="2562" width="29.25" hidden="1"/>
    <col min="2563" max="2563" width="8.75" hidden="1"/>
    <col min="2564" max="2564" width="8.875" hidden="1"/>
    <col min="2565" max="2565" width="8.625" hidden="1"/>
    <col min="2566" max="2566" width="8.75" hidden="1"/>
    <col min="2567" max="2567" width="7.25" hidden="1"/>
    <col min="2568" max="2569" width="17" hidden="1"/>
    <col min="2570" max="2570" width="4.75" hidden="1"/>
    <col min="2571" max="2572" width="11" hidden="1"/>
    <col min="2573" max="2573" width="13.25" hidden="1"/>
    <col min="2574" max="2811" width="11" hidden="1"/>
    <col min="2812" max="2812" width="2.25" hidden="1"/>
    <col min="2813" max="2813" width="15" hidden="1"/>
    <col min="2814" max="2814" width="22.375" hidden="1"/>
    <col min="2815" max="2815" width="21.75" hidden="1"/>
    <col min="2816" max="2816" width="11" hidden="1"/>
    <col min="2817" max="2817" width="30.625" hidden="1"/>
    <col min="2818" max="2818" width="29.25" hidden="1"/>
    <col min="2819" max="2819" width="8.75" hidden="1"/>
    <col min="2820" max="2820" width="8.875" hidden="1"/>
    <col min="2821" max="2821" width="8.625" hidden="1"/>
    <col min="2822" max="2822" width="8.75" hidden="1"/>
    <col min="2823" max="2823" width="7.25" hidden="1"/>
    <col min="2824" max="2825" width="17" hidden="1"/>
    <col min="2826" max="2826" width="4.75" hidden="1"/>
    <col min="2827" max="2828" width="11" hidden="1"/>
    <col min="2829" max="2829" width="13.25" hidden="1"/>
    <col min="2830" max="3067" width="11" hidden="1"/>
    <col min="3068" max="3068" width="2.25" hidden="1"/>
    <col min="3069" max="3069" width="15" hidden="1"/>
    <col min="3070" max="3070" width="22.375" hidden="1"/>
    <col min="3071" max="3071" width="21.75" hidden="1"/>
    <col min="3072" max="3072" width="11" hidden="1"/>
    <col min="3073" max="3073" width="30.625" hidden="1"/>
    <col min="3074" max="3074" width="29.25" hidden="1"/>
    <col min="3075" max="3075" width="8.75" hidden="1"/>
    <col min="3076" max="3076" width="8.875" hidden="1"/>
    <col min="3077" max="3077" width="8.625" hidden="1"/>
    <col min="3078" max="3078" width="8.75" hidden="1"/>
    <col min="3079" max="3079" width="7.25" hidden="1"/>
    <col min="3080" max="3081" width="17" hidden="1"/>
    <col min="3082" max="3082" width="4.75" hidden="1"/>
    <col min="3083" max="3084" width="11" hidden="1"/>
    <col min="3085" max="3085" width="13.25" hidden="1"/>
    <col min="3086" max="3323" width="11" hidden="1"/>
    <col min="3324" max="3324" width="2.25" hidden="1"/>
    <col min="3325" max="3325" width="15" hidden="1"/>
    <col min="3326" max="3326" width="22.375" hidden="1"/>
    <col min="3327" max="3327" width="21.75" hidden="1"/>
    <col min="3328" max="3328" width="11" hidden="1"/>
    <col min="3329" max="3329" width="30.625" hidden="1"/>
    <col min="3330" max="3330" width="29.25" hidden="1"/>
    <col min="3331" max="3331" width="8.75" hidden="1"/>
    <col min="3332" max="3332" width="8.875" hidden="1"/>
    <col min="3333" max="3333" width="8.625" hidden="1"/>
    <col min="3334" max="3334" width="8.75" hidden="1"/>
    <col min="3335" max="3335" width="7.25" hidden="1"/>
    <col min="3336" max="3337" width="17" hidden="1"/>
    <col min="3338" max="3338" width="4.75" hidden="1"/>
    <col min="3339" max="3340" width="11" hidden="1"/>
    <col min="3341" max="3341" width="13.25" hidden="1"/>
    <col min="3342" max="3579" width="11" hidden="1"/>
    <col min="3580" max="3580" width="2.25" hidden="1"/>
    <col min="3581" max="3581" width="15" hidden="1"/>
    <col min="3582" max="3582" width="22.375" hidden="1"/>
    <col min="3583" max="3583" width="21.75" hidden="1"/>
    <col min="3584" max="3584" width="11" hidden="1"/>
    <col min="3585" max="3585" width="30.625" hidden="1"/>
    <col min="3586" max="3586" width="29.25" hidden="1"/>
    <col min="3587" max="3587" width="8.75" hidden="1"/>
    <col min="3588" max="3588" width="8.875" hidden="1"/>
    <col min="3589" max="3589" width="8.625" hidden="1"/>
    <col min="3590" max="3590" width="8.75" hidden="1"/>
    <col min="3591" max="3591" width="7.25" hidden="1"/>
    <col min="3592" max="3593" width="17" hidden="1"/>
    <col min="3594" max="3594" width="4.75" hidden="1"/>
    <col min="3595" max="3596" width="11" hidden="1"/>
    <col min="3597" max="3597" width="13.25" hidden="1"/>
    <col min="3598" max="3835" width="11" hidden="1"/>
    <col min="3836" max="3836" width="2.25" hidden="1"/>
    <col min="3837" max="3837" width="15" hidden="1"/>
    <col min="3838" max="3838" width="22.375" hidden="1"/>
    <col min="3839" max="3839" width="21.75" hidden="1"/>
    <col min="3840" max="3840" width="11" hidden="1"/>
    <col min="3841" max="3841" width="30.625" hidden="1"/>
    <col min="3842" max="3842" width="29.25" hidden="1"/>
    <col min="3843" max="3843" width="8.75" hidden="1"/>
    <col min="3844" max="3844" width="8.875" hidden="1"/>
    <col min="3845" max="3845" width="8.625" hidden="1"/>
    <col min="3846" max="3846" width="8.75" hidden="1"/>
    <col min="3847" max="3847" width="7.25" hidden="1"/>
    <col min="3848" max="3849" width="17" hidden="1"/>
    <col min="3850" max="3850" width="4.75" hidden="1"/>
    <col min="3851" max="3852" width="11" hidden="1"/>
    <col min="3853" max="3853" width="13.25" hidden="1"/>
    <col min="3854" max="4091" width="11" hidden="1"/>
    <col min="4092" max="4092" width="2.25" hidden="1"/>
    <col min="4093" max="4093" width="15" hidden="1"/>
    <col min="4094" max="4094" width="22.375" hidden="1"/>
    <col min="4095" max="4095" width="21.75" hidden="1"/>
    <col min="4096" max="4096" width="11" hidden="1"/>
    <col min="4097" max="4097" width="30.625" hidden="1"/>
    <col min="4098" max="4098" width="29.25" hidden="1"/>
    <col min="4099" max="4099" width="8.75" hidden="1"/>
    <col min="4100" max="4100" width="8.875" hidden="1"/>
    <col min="4101" max="4101" width="8.625" hidden="1"/>
    <col min="4102" max="4102" width="8.75" hidden="1"/>
    <col min="4103" max="4103" width="7.25" hidden="1"/>
    <col min="4104" max="4105" width="17" hidden="1"/>
    <col min="4106" max="4106" width="4.75" hidden="1"/>
    <col min="4107" max="4108" width="11" hidden="1"/>
    <col min="4109" max="4109" width="13.25" hidden="1"/>
    <col min="4110" max="4347" width="11" hidden="1"/>
    <col min="4348" max="4348" width="2.25" hidden="1"/>
    <col min="4349" max="4349" width="15" hidden="1"/>
    <col min="4350" max="4350" width="22.375" hidden="1"/>
    <col min="4351" max="4351" width="21.75" hidden="1"/>
    <col min="4352" max="4352" width="11" hidden="1"/>
    <col min="4353" max="4353" width="30.625" hidden="1"/>
    <col min="4354" max="4354" width="29.25" hidden="1"/>
    <col min="4355" max="4355" width="8.75" hidden="1"/>
    <col min="4356" max="4356" width="8.875" hidden="1"/>
    <col min="4357" max="4357" width="8.625" hidden="1"/>
    <col min="4358" max="4358" width="8.75" hidden="1"/>
    <col min="4359" max="4359" width="7.25" hidden="1"/>
    <col min="4360" max="4361" width="17" hidden="1"/>
    <col min="4362" max="4362" width="4.75" hidden="1"/>
    <col min="4363" max="4364" width="11" hidden="1"/>
    <col min="4365" max="4365" width="13.25" hidden="1"/>
    <col min="4366" max="4603" width="11" hidden="1"/>
    <col min="4604" max="4604" width="2.25" hidden="1"/>
    <col min="4605" max="4605" width="15" hidden="1"/>
    <col min="4606" max="4606" width="22.375" hidden="1"/>
    <col min="4607" max="4607" width="21.75" hidden="1"/>
    <col min="4608" max="4608" width="11" hidden="1"/>
    <col min="4609" max="4609" width="30.625" hidden="1"/>
    <col min="4610" max="4610" width="29.25" hidden="1"/>
    <col min="4611" max="4611" width="8.75" hidden="1"/>
    <col min="4612" max="4612" width="8.875" hidden="1"/>
    <col min="4613" max="4613" width="8.625" hidden="1"/>
    <col min="4614" max="4614" width="8.75" hidden="1"/>
    <col min="4615" max="4615" width="7.25" hidden="1"/>
    <col min="4616" max="4617" width="17" hidden="1"/>
    <col min="4618" max="4618" width="4.75" hidden="1"/>
    <col min="4619" max="4620" width="11" hidden="1"/>
    <col min="4621" max="4621" width="13.25" hidden="1"/>
    <col min="4622" max="4859" width="11" hidden="1"/>
    <col min="4860" max="4860" width="2.25" hidden="1"/>
    <col min="4861" max="4861" width="15" hidden="1"/>
    <col min="4862" max="4862" width="22.375" hidden="1"/>
    <col min="4863" max="4863" width="21.75" hidden="1"/>
    <col min="4864" max="4864" width="11" hidden="1"/>
    <col min="4865" max="4865" width="30.625" hidden="1"/>
    <col min="4866" max="4866" width="29.25" hidden="1"/>
    <col min="4867" max="4867" width="8.75" hidden="1"/>
    <col min="4868" max="4868" width="8.875" hidden="1"/>
    <col min="4869" max="4869" width="8.625" hidden="1"/>
    <col min="4870" max="4870" width="8.75" hidden="1"/>
    <col min="4871" max="4871" width="7.25" hidden="1"/>
    <col min="4872" max="4873" width="17" hidden="1"/>
    <col min="4874" max="4874" width="4.75" hidden="1"/>
    <col min="4875" max="4876" width="11" hidden="1"/>
    <col min="4877" max="4877" width="13.25" hidden="1"/>
    <col min="4878" max="5115" width="11" hidden="1"/>
    <col min="5116" max="5116" width="2.25" hidden="1"/>
    <col min="5117" max="5117" width="15" hidden="1"/>
    <col min="5118" max="5118" width="22.375" hidden="1"/>
    <col min="5119" max="5119" width="21.75" hidden="1"/>
    <col min="5120" max="5120" width="11" hidden="1"/>
    <col min="5121" max="5121" width="30.625" hidden="1"/>
    <col min="5122" max="5122" width="29.25" hidden="1"/>
    <col min="5123" max="5123" width="8.75" hidden="1"/>
    <col min="5124" max="5124" width="8.875" hidden="1"/>
    <col min="5125" max="5125" width="8.625" hidden="1"/>
    <col min="5126" max="5126" width="8.75" hidden="1"/>
    <col min="5127" max="5127" width="7.25" hidden="1"/>
    <col min="5128" max="5129" width="17" hidden="1"/>
    <col min="5130" max="5130" width="4.75" hidden="1"/>
    <col min="5131" max="5132" width="11" hidden="1"/>
    <col min="5133" max="5133" width="13.25" hidden="1"/>
    <col min="5134" max="5371" width="11" hidden="1"/>
    <col min="5372" max="5372" width="2.25" hidden="1"/>
    <col min="5373" max="5373" width="15" hidden="1"/>
    <col min="5374" max="5374" width="22.375" hidden="1"/>
    <col min="5375" max="5375" width="21.75" hidden="1"/>
    <col min="5376" max="5376" width="11" hidden="1"/>
    <col min="5377" max="5377" width="30.625" hidden="1"/>
    <col min="5378" max="5378" width="29.25" hidden="1"/>
    <col min="5379" max="5379" width="8.75" hidden="1"/>
    <col min="5380" max="5380" width="8.875" hidden="1"/>
    <col min="5381" max="5381" width="8.625" hidden="1"/>
    <col min="5382" max="5382" width="8.75" hidden="1"/>
    <col min="5383" max="5383" width="7.25" hidden="1"/>
    <col min="5384" max="5385" width="17" hidden="1"/>
    <col min="5386" max="5386" width="4.75" hidden="1"/>
    <col min="5387" max="5388" width="11" hidden="1"/>
    <col min="5389" max="5389" width="13.25" hidden="1"/>
    <col min="5390" max="5627" width="11" hidden="1"/>
    <col min="5628" max="5628" width="2.25" hidden="1"/>
    <col min="5629" max="5629" width="15" hidden="1"/>
    <col min="5630" max="5630" width="22.375" hidden="1"/>
    <col min="5631" max="5631" width="21.75" hidden="1"/>
    <col min="5632" max="5632" width="11" hidden="1"/>
    <col min="5633" max="5633" width="30.625" hidden="1"/>
    <col min="5634" max="5634" width="29.25" hidden="1"/>
    <col min="5635" max="5635" width="8.75" hidden="1"/>
    <col min="5636" max="5636" width="8.875" hidden="1"/>
    <col min="5637" max="5637" width="8.625" hidden="1"/>
    <col min="5638" max="5638" width="8.75" hidden="1"/>
    <col min="5639" max="5639" width="7.25" hidden="1"/>
    <col min="5640" max="5641" width="17" hidden="1"/>
    <col min="5642" max="5642" width="4.75" hidden="1"/>
    <col min="5643" max="5644" width="11" hidden="1"/>
    <col min="5645" max="5645" width="13.25" hidden="1"/>
    <col min="5646" max="5883" width="11" hidden="1"/>
    <col min="5884" max="5884" width="2.25" hidden="1"/>
    <col min="5885" max="5885" width="15" hidden="1"/>
    <col min="5886" max="5886" width="22.375" hidden="1"/>
    <col min="5887" max="5887" width="21.75" hidden="1"/>
    <col min="5888" max="5888" width="11" hidden="1"/>
    <col min="5889" max="5889" width="30.625" hidden="1"/>
    <col min="5890" max="5890" width="29.25" hidden="1"/>
    <col min="5891" max="5891" width="8.75" hidden="1"/>
    <col min="5892" max="5892" width="8.875" hidden="1"/>
    <col min="5893" max="5893" width="8.625" hidden="1"/>
    <col min="5894" max="5894" width="8.75" hidden="1"/>
    <col min="5895" max="5895" width="7.25" hidden="1"/>
    <col min="5896" max="5897" width="17" hidden="1"/>
    <col min="5898" max="5898" width="4.75" hidden="1"/>
    <col min="5899" max="5900" width="11" hidden="1"/>
    <col min="5901" max="5901" width="13.25" hidden="1"/>
    <col min="5902" max="6139" width="11" hidden="1"/>
    <col min="6140" max="6140" width="2.25" hidden="1"/>
    <col min="6141" max="6141" width="15" hidden="1"/>
    <col min="6142" max="6142" width="22.375" hidden="1"/>
    <col min="6143" max="6143" width="21.75" hidden="1"/>
    <col min="6144" max="6144" width="11" hidden="1"/>
    <col min="6145" max="6145" width="30.625" hidden="1"/>
    <col min="6146" max="6146" width="29.25" hidden="1"/>
    <col min="6147" max="6147" width="8.75" hidden="1"/>
    <col min="6148" max="6148" width="8.875" hidden="1"/>
    <col min="6149" max="6149" width="8.625" hidden="1"/>
    <col min="6150" max="6150" width="8.75" hidden="1"/>
    <col min="6151" max="6151" width="7.25" hidden="1"/>
    <col min="6152" max="6153" width="17" hidden="1"/>
    <col min="6154" max="6154" width="4.75" hidden="1"/>
    <col min="6155" max="6156" width="11" hidden="1"/>
    <col min="6157" max="6157" width="13.25" hidden="1"/>
    <col min="6158" max="6395" width="11" hidden="1"/>
    <col min="6396" max="6396" width="2.25" hidden="1"/>
    <col min="6397" max="6397" width="15" hidden="1"/>
    <col min="6398" max="6398" width="22.375" hidden="1"/>
    <col min="6399" max="6399" width="21.75" hidden="1"/>
    <col min="6400" max="6400" width="11" hidden="1"/>
    <col min="6401" max="6401" width="30.625" hidden="1"/>
    <col min="6402" max="6402" width="29.25" hidden="1"/>
    <col min="6403" max="6403" width="8.75" hidden="1"/>
    <col min="6404" max="6404" width="8.875" hidden="1"/>
    <col min="6405" max="6405" width="8.625" hidden="1"/>
    <col min="6406" max="6406" width="8.75" hidden="1"/>
    <col min="6407" max="6407" width="7.25" hidden="1"/>
    <col min="6408" max="6409" width="17" hidden="1"/>
    <col min="6410" max="6410" width="4.75" hidden="1"/>
    <col min="6411" max="6412" width="11" hidden="1"/>
    <col min="6413" max="6413" width="13.25" hidden="1"/>
    <col min="6414" max="6651" width="11" hidden="1"/>
    <col min="6652" max="6652" width="2.25" hidden="1"/>
    <col min="6653" max="6653" width="15" hidden="1"/>
    <col min="6654" max="6654" width="22.375" hidden="1"/>
    <col min="6655" max="6655" width="21.75" hidden="1"/>
    <col min="6656" max="6656" width="11" hidden="1"/>
    <col min="6657" max="6657" width="30.625" hidden="1"/>
    <col min="6658" max="6658" width="29.25" hidden="1"/>
    <col min="6659" max="6659" width="8.75" hidden="1"/>
    <col min="6660" max="6660" width="8.875" hidden="1"/>
    <col min="6661" max="6661" width="8.625" hidden="1"/>
    <col min="6662" max="6662" width="8.75" hidden="1"/>
    <col min="6663" max="6663" width="7.25" hidden="1"/>
    <col min="6664" max="6665" width="17" hidden="1"/>
    <col min="6666" max="6666" width="4.75" hidden="1"/>
    <col min="6667" max="6668" width="11" hidden="1"/>
    <col min="6669" max="6669" width="13.25" hidden="1"/>
    <col min="6670" max="6907" width="11" hidden="1"/>
    <col min="6908" max="6908" width="2.25" hidden="1"/>
    <col min="6909" max="6909" width="15" hidden="1"/>
    <col min="6910" max="6910" width="22.375" hidden="1"/>
    <col min="6911" max="6911" width="21.75" hidden="1"/>
    <col min="6912" max="6912" width="11" hidden="1"/>
    <col min="6913" max="6913" width="30.625" hidden="1"/>
    <col min="6914" max="6914" width="29.25" hidden="1"/>
    <col min="6915" max="6915" width="8.75" hidden="1"/>
    <col min="6916" max="6916" width="8.875" hidden="1"/>
    <col min="6917" max="6917" width="8.625" hidden="1"/>
    <col min="6918" max="6918" width="8.75" hidden="1"/>
    <col min="6919" max="6919" width="7.25" hidden="1"/>
    <col min="6920" max="6921" width="17" hidden="1"/>
    <col min="6922" max="6922" width="4.75" hidden="1"/>
    <col min="6923" max="6924" width="11" hidden="1"/>
    <col min="6925" max="6925" width="13.25" hidden="1"/>
    <col min="6926" max="7163" width="11" hidden="1"/>
    <col min="7164" max="7164" width="2.25" hidden="1"/>
    <col min="7165" max="7165" width="15" hidden="1"/>
    <col min="7166" max="7166" width="22.375" hidden="1"/>
    <col min="7167" max="7167" width="21.75" hidden="1"/>
    <col min="7168" max="7168" width="11" hidden="1"/>
    <col min="7169" max="7169" width="30.625" hidden="1"/>
    <col min="7170" max="7170" width="29.25" hidden="1"/>
    <col min="7171" max="7171" width="8.75" hidden="1"/>
    <col min="7172" max="7172" width="8.875" hidden="1"/>
    <col min="7173" max="7173" width="8.625" hidden="1"/>
    <col min="7174" max="7174" width="8.75" hidden="1"/>
    <col min="7175" max="7175" width="7.25" hidden="1"/>
    <col min="7176" max="7177" width="17" hidden="1"/>
    <col min="7178" max="7178" width="4.75" hidden="1"/>
    <col min="7179" max="7180" width="11" hidden="1"/>
    <col min="7181" max="7181" width="13.25" hidden="1"/>
    <col min="7182" max="7419" width="11" hidden="1"/>
    <col min="7420" max="7420" width="2.25" hidden="1"/>
    <col min="7421" max="7421" width="15" hidden="1"/>
    <col min="7422" max="7422" width="22.375" hidden="1"/>
    <col min="7423" max="7423" width="21.75" hidden="1"/>
    <col min="7424" max="7424" width="11" hidden="1"/>
    <col min="7425" max="7425" width="30.625" hidden="1"/>
    <col min="7426" max="7426" width="29.25" hidden="1"/>
    <col min="7427" max="7427" width="8.75" hidden="1"/>
    <col min="7428" max="7428" width="8.875" hidden="1"/>
    <col min="7429" max="7429" width="8.625" hidden="1"/>
    <col min="7430" max="7430" width="8.75" hidden="1"/>
    <col min="7431" max="7431" width="7.25" hidden="1"/>
    <col min="7432" max="7433" width="17" hidden="1"/>
    <col min="7434" max="7434" width="4.75" hidden="1"/>
    <col min="7435" max="7436" width="11" hidden="1"/>
    <col min="7437" max="7437" width="13.25" hidden="1"/>
    <col min="7438" max="7675" width="11" hidden="1"/>
    <col min="7676" max="7676" width="2.25" hidden="1"/>
    <col min="7677" max="7677" width="15" hidden="1"/>
    <col min="7678" max="7678" width="22.375" hidden="1"/>
    <col min="7679" max="7679" width="21.75" hidden="1"/>
    <col min="7680" max="7680" width="11" hidden="1"/>
    <col min="7681" max="7681" width="30.625" hidden="1"/>
    <col min="7682" max="7682" width="29.25" hidden="1"/>
    <col min="7683" max="7683" width="8.75" hidden="1"/>
    <col min="7684" max="7684" width="8.875" hidden="1"/>
    <col min="7685" max="7685" width="8.625" hidden="1"/>
    <col min="7686" max="7686" width="8.75" hidden="1"/>
    <col min="7687" max="7687" width="7.25" hidden="1"/>
    <col min="7688" max="7689" width="17" hidden="1"/>
    <col min="7690" max="7690" width="4.75" hidden="1"/>
    <col min="7691" max="7692" width="11" hidden="1"/>
    <col min="7693" max="7693" width="13.25" hidden="1"/>
    <col min="7694" max="7931" width="11" hidden="1"/>
    <col min="7932" max="7932" width="2.25" hidden="1"/>
    <col min="7933" max="7933" width="15" hidden="1"/>
    <col min="7934" max="7934" width="22.375" hidden="1"/>
    <col min="7935" max="7935" width="21.75" hidden="1"/>
    <col min="7936" max="7936" width="11" hidden="1"/>
    <col min="7937" max="7937" width="30.625" hidden="1"/>
    <col min="7938" max="7938" width="29.25" hidden="1"/>
    <col min="7939" max="7939" width="8.75" hidden="1"/>
    <col min="7940" max="7940" width="8.875" hidden="1"/>
    <col min="7941" max="7941" width="8.625" hidden="1"/>
    <col min="7942" max="7942" width="8.75" hidden="1"/>
    <col min="7943" max="7943" width="7.25" hidden="1"/>
    <col min="7944" max="7945" width="17" hidden="1"/>
    <col min="7946" max="7946" width="4.75" hidden="1"/>
    <col min="7947" max="7948" width="11" hidden="1"/>
    <col min="7949" max="7949" width="13.25" hidden="1"/>
    <col min="7950" max="8187" width="11" hidden="1"/>
    <col min="8188" max="8188" width="2.25" hidden="1"/>
    <col min="8189" max="8189" width="15" hidden="1"/>
    <col min="8190" max="8190" width="22.375" hidden="1"/>
    <col min="8191" max="8191" width="21.75" hidden="1"/>
    <col min="8192" max="8192" width="11" hidden="1"/>
    <col min="8193" max="8193" width="30.625" hidden="1"/>
    <col min="8194" max="8194" width="29.25" hidden="1"/>
    <col min="8195" max="8195" width="8.75" hidden="1"/>
    <col min="8196" max="8196" width="8.875" hidden="1"/>
    <col min="8197" max="8197" width="8.625" hidden="1"/>
    <col min="8198" max="8198" width="8.75" hidden="1"/>
    <col min="8199" max="8199" width="7.25" hidden="1"/>
    <col min="8200" max="8201" width="17" hidden="1"/>
    <col min="8202" max="8202" width="4.75" hidden="1"/>
    <col min="8203" max="8204" width="11" hidden="1"/>
    <col min="8205" max="8205" width="13.25" hidden="1"/>
    <col min="8206" max="8443" width="11" hidden="1"/>
    <col min="8444" max="8444" width="2.25" hidden="1"/>
    <col min="8445" max="8445" width="15" hidden="1"/>
    <col min="8446" max="8446" width="22.375" hidden="1"/>
    <col min="8447" max="8447" width="21.75" hidden="1"/>
    <col min="8448" max="8448" width="11" hidden="1"/>
    <col min="8449" max="8449" width="30.625" hidden="1"/>
    <col min="8450" max="8450" width="29.25" hidden="1"/>
    <col min="8451" max="8451" width="8.75" hidden="1"/>
    <col min="8452" max="8452" width="8.875" hidden="1"/>
    <col min="8453" max="8453" width="8.625" hidden="1"/>
    <col min="8454" max="8454" width="8.75" hidden="1"/>
    <col min="8455" max="8455" width="7.25" hidden="1"/>
    <col min="8456" max="8457" width="17" hidden="1"/>
    <col min="8458" max="8458" width="4.75" hidden="1"/>
    <col min="8459" max="8460" width="11" hidden="1"/>
    <col min="8461" max="8461" width="13.25" hidden="1"/>
    <col min="8462" max="8699" width="11" hidden="1"/>
    <col min="8700" max="8700" width="2.25" hidden="1"/>
    <col min="8701" max="8701" width="15" hidden="1"/>
    <col min="8702" max="8702" width="22.375" hidden="1"/>
    <col min="8703" max="8703" width="21.75" hidden="1"/>
    <col min="8704" max="8704" width="11" hidden="1"/>
    <col min="8705" max="8705" width="30.625" hidden="1"/>
    <col min="8706" max="8706" width="29.25" hidden="1"/>
    <col min="8707" max="8707" width="8.75" hidden="1"/>
    <col min="8708" max="8708" width="8.875" hidden="1"/>
    <col min="8709" max="8709" width="8.625" hidden="1"/>
    <col min="8710" max="8710" width="8.75" hidden="1"/>
    <col min="8711" max="8711" width="7.25" hidden="1"/>
    <col min="8712" max="8713" width="17" hidden="1"/>
    <col min="8714" max="8714" width="4.75" hidden="1"/>
    <col min="8715" max="8716" width="11" hidden="1"/>
    <col min="8717" max="8717" width="13.25" hidden="1"/>
    <col min="8718" max="8955" width="11" hidden="1"/>
    <col min="8956" max="8956" width="2.25" hidden="1"/>
    <col min="8957" max="8957" width="15" hidden="1"/>
    <col min="8958" max="8958" width="22.375" hidden="1"/>
    <col min="8959" max="8959" width="21.75" hidden="1"/>
    <col min="8960" max="8960" width="11" hidden="1"/>
    <col min="8961" max="8961" width="30.625" hidden="1"/>
    <col min="8962" max="8962" width="29.25" hidden="1"/>
    <col min="8963" max="8963" width="8.75" hidden="1"/>
    <col min="8964" max="8964" width="8.875" hidden="1"/>
    <col min="8965" max="8965" width="8.625" hidden="1"/>
    <col min="8966" max="8966" width="8.75" hidden="1"/>
    <col min="8967" max="8967" width="7.25" hidden="1"/>
    <col min="8968" max="8969" width="17" hidden="1"/>
    <col min="8970" max="8970" width="4.75" hidden="1"/>
    <col min="8971" max="8972" width="11" hidden="1"/>
    <col min="8973" max="8973" width="13.25" hidden="1"/>
    <col min="8974" max="9211" width="11" hidden="1"/>
    <col min="9212" max="9212" width="2.25" hidden="1"/>
    <col min="9213" max="9213" width="15" hidden="1"/>
    <col min="9214" max="9214" width="22.375" hidden="1"/>
    <col min="9215" max="9215" width="21.75" hidden="1"/>
    <col min="9216" max="9216" width="11" hidden="1"/>
    <col min="9217" max="9217" width="30.625" hidden="1"/>
    <col min="9218" max="9218" width="29.25" hidden="1"/>
    <col min="9219" max="9219" width="8.75" hidden="1"/>
    <col min="9220" max="9220" width="8.875" hidden="1"/>
    <col min="9221" max="9221" width="8.625" hidden="1"/>
    <col min="9222" max="9222" width="8.75" hidden="1"/>
    <col min="9223" max="9223" width="7.25" hidden="1"/>
    <col min="9224" max="9225" width="17" hidden="1"/>
    <col min="9226" max="9226" width="4.75" hidden="1"/>
    <col min="9227" max="9228" width="11" hidden="1"/>
    <col min="9229" max="9229" width="13.25" hidden="1"/>
    <col min="9230" max="9467" width="11" hidden="1"/>
    <col min="9468" max="9468" width="2.25" hidden="1"/>
    <col min="9469" max="9469" width="15" hidden="1"/>
    <col min="9470" max="9470" width="22.375" hidden="1"/>
    <col min="9471" max="9471" width="21.75" hidden="1"/>
    <col min="9472" max="9472" width="11" hidden="1"/>
    <col min="9473" max="9473" width="30.625" hidden="1"/>
    <col min="9474" max="9474" width="29.25" hidden="1"/>
    <col min="9475" max="9475" width="8.75" hidden="1"/>
    <col min="9476" max="9476" width="8.875" hidden="1"/>
    <col min="9477" max="9477" width="8.625" hidden="1"/>
    <col min="9478" max="9478" width="8.75" hidden="1"/>
    <col min="9479" max="9479" width="7.25" hidden="1"/>
    <col min="9480" max="9481" width="17" hidden="1"/>
    <col min="9482" max="9482" width="4.75" hidden="1"/>
    <col min="9483" max="9484" width="11" hidden="1"/>
    <col min="9485" max="9485" width="13.25" hidden="1"/>
    <col min="9486" max="9723" width="11" hidden="1"/>
    <col min="9724" max="9724" width="2.25" hidden="1"/>
    <col min="9725" max="9725" width="15" hidden="1"/>
    <col min="9726" max="9726" width="22.375" hidden="1"/>
    <col min="9727" max="9727" width="21.75" hidden="1"/>
    <col min="9728" max="9728" width="11" hidden="1"/>
    <col min="9729" max="9729" width="30.625" hidden="1"/>
    <col min="9730" max="9730" width="29.25" hidden="1"/>
    <col min="9731" max="9731" width="8.75" hidden="1"/>
    <col min="9732" max="9732" width="8.875" hidden="1"/>
    <col min="9733" max="9733" width="8.625" hidden="1"/>
    <col min="9734" max="9734" width="8.75" hidden="1"/>
    <col min="9735" max="9735" width="7.25" hidden="1"/>
    <col min="9736" max="9737" width="17" hidden="1"/>
    <col min="9738" max="9738" width="4.75" hidden="1"/>
    <col min="9739" max="9740" width="11" hidden="1"/>
    <col min="9741" max="9741" width="13.25" hidden="1"/>
    <col min="9742" max="9979" width="11" hidden="1"/>
    <col min="9980" max="9980" width="2.25" hidden="1"/>
    <col min="9981" max="9981" width="15" hidden="1"/>
    <col min="9982" max="9982" width="22.375" hidden="1"/>
    <col min="9983" max="9983" width="21.75" hidden="1"/>
    <col min="9984" max="9984" width="11" hidden="1"/>
    <col min="9985" max="9985" width="30.625" hidden="1"/>
    <col min="9986" max="9986" width="29.25" hidden="1"/>
    <col min="9987" max="9987" width="8.75" hidden="1"/>
    <col min="9988" max="9988" width="8.875" hidden="1"/>
    <col min="9989" max="9989" width="8.625" hidden="1"/>
    <col min="9990" max="9990" width="8.75" hidden="1"/>
    <col min="9991" max="9991" width="7.25" hidden="1"/>
    <col min="9992" max="9993" width="17" hidden="1"/>
    <col min="9994" max="9994" width="4.75" hidden="1"/>
    <col min="9995" max="9996" width="11" hidden="1"/>
    <col min="9997" max="9997" width="13.25" hidden="1"/>
    <col min="9998" max="10235" width="11" hidden="1"/>
    <col min="10236" max="10236" width="2.25" hidden="1"/>
    <col min="10237" max="10237" width="15" hidden="1"/>
    <col min="10238" max="10238" width="22.375" hidden="1"/>
    <col min="10239" max="10239" width="21.75" hidden="1"/>
    <col min="10240" max="10240" width="11" hidden="1"/>
    <col min="10241" max="10241" width="30.625" hidden="1"/>
    <col min="10242" max="10242" width="29.25" hidden="1"/>
    <col min="10243" max="10243" width="8.75" hidden="1"/>
    <col min="10244" max="10244" width="8.875" hidden="1"/>
    <col min="10245" max="10245" width="8.625" hidden="1"/>
    <col min="10246" max="10246" width="8.75" hidden="1"/>
    <col min="10247" max="10247" width="7.25" hidden="1"/>
    <col min="10248" max="10249" width="17" hidden="1"/>
    <col min="10250" max="10250" width="4.75" hidden="1"/>
    <col min="10251" max="10252" width="11" hidden="1"/>
    <col min="10253" max="10253" width="13.25" hidden="1"/>
    <col min="10254" max="10491" width="11" hidden="1"/>
    <col min="10492" max="10492" width="2.25" hidden="1"/>
    <col min="10493" max="10493" width="15" hidden="1"/>
    <col min="10494" max="10494" width="22.375" hidden="1"/>
    <col min="10495" max="10495" width="21.75" hidden="1"/>
    <col min="10496" max="10496" width="11" hidden="1"/>
    <col min="10497" max="10497" width="30.625" hidden="1"/>
    <col min="10498" max="10498" width="29.25" hidden="1"/>
    <col min="10499" max="10499" width="8.75" hidden="1"/>
    <col min="10500" max="10500" width="8.875" hidden="1"/>
    <col min="10501" max="10501" width="8.625" hidden="1"/>
    <col min="10502" max="10502" width="8.75" hidden="1"/>
    <col min="10503" max="10503" width="7.25" hidden="1"/>
    <col min="10504" max="10505" width="17" hidden="1"/>
    <col min="10506" max="10506" width="4.75" hidden="1"/>
    <col min="10507" max="10508" width="11" hidden="1"/>
    <col min="10509" max="10509" width="13.25" hidden="1"/>
    <col min="10510" max="10747" width="11" hidden="1"/>
    <col min="10748" max="10748" width="2.25" hidden="1"/>
    <col min="10749" max="10749" width="15" hidden="1"/>
    <col min="10750" max="10750" width="22.375" hidden="1"/>
    <col min="10751" max="10751" width="21.75" hidden="1"/>
    <col min="10752" max="10752" width="11" hidden="1"/>
    <col min="10753" max="10753" width="30.625" hidden="1"/>
    <col min="10754" max="10754" width="29.25" hidden="1"/>
    <col min="10755" max="10755" width="8.75" hidden="1"/>
    <col min="10756" max="10756" width="8.875" hidden="1"/>
    <col min="10757" max="10757" width="8.625" hidden="1"/>
    <col min="10758" max="10758" width="8.75" hidden="1"/>
    <col min="10759" max="10759" width="7.25" hidden="1"/>
    <col min="10760" max="10761" width="17" hidden="1"/>
    <col min="10762" max="10762" width="4.75" hidden="1"/>
    <col min="10763" max="10764" width="11" hidden="1"/>
    <col min="10765" max="10765" width="13.25" hidden="1"/>
    <col min="10766" max="11003" width="11" hidden="1"/>
    <col min="11004" max="11004" width="2.25" hidden="1"/>
    <col min="11005" max="11005" width="15" hidden="1"/>
    <col min="11006" max="11006" width="22.375" hidden="1"/>
    <col min="11007" max="11007" width="21.75" hidden="1"/>
    <col min="11008" max="11008" width="11" hidden="1"/>
    <col min="11009" max="11009" width="30.625" hidden="1"/>
    <col min="11010" max="11010" width="29.25" hidden="1"/>
    <col min="11011" max="11011" width="8.75" hidden="1"/>
    <col min="11012" max="11012" width="8.875" hidden="1"/>
    <col min="11013" max="11013" width="8.625" hidden="1"/>
    <col min="11014" max="11014" width="8.75" hidden="1"/>
    <col min="11015" max="11015" width="7.25" hidden="1"/>
    <col min="11016" max="11017" width="17" hidden="1"/>
    <col min="11018" max="11018" width="4.75" hidden="1"/>
    <col min="11019" max="11020" width="11" hidden="1"/>
    <col min="11021" max="11021" width="13.25" hidden="1"/>
    <col min="11022" max="11259" width="11" hidden="1"/>
    <col min="11260" max="11260" width="2.25" hidden="1"/>
    <col min="11261" max="11261" width="15" hidden="1"/>
    <col min="11262" max="11262" width="22.375" hidden="1"/>
    <col min="11263" max="11263" width="21.75" hidden="1"/>
    <col min="11264" max="11264" width="11" hidden="1"/>
    <col min="11265" max="11265" width="30.625" hidden="1"/>
    <col min="11266" max="11266" width="29.25" hidden="1"/>
    <col min="11267" max="11267" width="8.75" hidden="1"/>
    <col min="11268" max="11268" width="8.875" hidden="1"/>
    <col min="11269" max="11269" width="8.625" hidden="1"/>
    <col min="11270" max="11270" width="8.75" hidden="1"/>
    <col min="11271" max="11271" width="7.25" hidden="1"/>
    <col min="11272" max="11273" width="17" hidden="1"/>
    <col min="11274" max="11274" width="4.75" hidden="1"/>
    <col min="11275" max="11276" width="11" hidden="1"/>
    <col min="11277" max="11277" width="13.25" hidden="1"/>
    <col min="11278" max="11515" width="11" hidden="1"/>
    <col min="11516" max="11516" width="2.25" hidden="1"/>
    <col min="11517" max="11517" width="15" hidden="1"/>
    <col min="11518" max="11518" width="22.375" hidden="1"/>
    <col min="11519" max="11519" width="21.75" hidden="1"/>
    <col min="11520" max="11520" width="11" hidden="1"/>
    <col min="11521" max="11521" width="30.625" hidden="1"/>
    <col min="11522" max="11522" width="29.25" hidden="1"/>
    <col min="11523" max="11523" width="8.75" hidden="1"/>
    <col min="11524" max="11524" width="8.875" hidden="1"/>
    <col min="11525" max="11525" width="8.625" hidden="1"/>
    <col min="11526" max="11526" width="8.75" hidden="1"/>
    <col min="11527" max="11527" width="7.25" hidden="1"/>
    <col min="11528" max="11529" width="17" hidden="1"/>
    <col min="11530" max="11530" width="4.75" hidden="1"/>
    <col min="11531" max="11532" width="11" hidden="1"/>
    <col min="11533" max="11533" width="13.25" hidden="1"/>
    <col min="11534" max="11771" width="11" hidden="1"/>
    <col min="11772" max="11772" width="2.25" hidden="1"/>
    <col min="11773" max="11773" width="15" hidden="1"/>
    <col min="11774" max="11774" width="22.375" hidden="1"/>
    <col min="11775" max="11775" width="21.75" hidden="1"/>
    <col min="11776" max="11776" width="11" hidden="1"/>
    <col min="11777" max="11777" width="30.625" hidden="1"/>
    <col min="11778" max="11778" width="29.25" hidden="1"/>
    <col min="11779" max="11779" width="8.75" hidden="1"/>
    <col min="11780" max="11780" width="8.875" hidden="1"/>
    <col min="11781" max="11781" width="8.625" hidden="1"/>
    <col min="11782" max="11782" width="8.75" hidden="1"/>
    <col min="11783" max="11783" width="7.25" hidden="1"/>
    <col min="11784" max="11785" width="17" hidden="1"/>
    <col min="11786" max="11786" width="4.75" hidden="1"/>
    <col min="11787" max="11788" width="11" hidden="1"/>
    <col min="11789" max="11789" width="13.25" hidden="1"/>
    <col min="11790" max="12027" width="11" hidden="1"/>
    <col min="12028" max="12028" width="2.25" hidden="1"/>
    <col min="12029" max="12029" width="15" hidden="1"/>
    <col min="12030" max="12030" width="22.375" hidden="1"/>
    <col min="12031" max="12031" width="21.75" hidden="1"/>
    <col min="12032" max="12032" width="11" hidden="1"/>
    <col min="12033" max="12033" width="30.625" hidden="1"/>
    <col min="12034" max="12034" width="29.25" hidden="1"/>
    <col min="12035" max="12035" width="8.75" hidden="1"/>
    <col min="12036" max="12036" width="8.875" hidden="1"/>
    <col min="12037" max="12037" width="8.625" hidden="1"/>
    <col min="12038" max="12038" width="8.75" hidden="1"/>
    <col min="12039" max="12039" width="7.25" hidden="1"/>
    <col min="12040" max="12041" width="17" hidden="1"/>
    <col min="12042" max="12042" width="4.75" hidden="1"/>
    <col min="12043" max="12044" width="11" hidden="1"/>
    <col min="12045" max="12045" width="13.25" hidden="1"/>
    <col min="12046" max="12283" width="11" hidden="1"/>
    <col min="12284" max="12284" width="2.25" hidden="1"/>
    <col min="12285" max="12285" width="15" hidden="1"/>
    <col min="12286" max="12286" width="22.375" hidden="1"/>
    <col min="12287" max="12287" width="21.75" hidden="1"/>
    <col min="12288" max="12288" width="11" hidden="1"/>
    <col min="12289" max="12289" width="30.625" hidden="1"/>
    <col min="12290" max="12290" width="29.25" hidden="1"/>
    <col min="12291" max="12291" width="8.75" hidden="1"/>
    <col min="12292" max="12292" width="8.875" hidden="1"/>
    <col min="12293" max="12293" width="8.625" hidden="1"/>
    <col min="12294" max="12294" width="8.75" hidden="1"/>
    <col min="12295" max="12295" width="7.25" hidden="1"/>
    <col min="12296" max="12297" width="17" hidden="1"/>
    <col min="12298" max="12298" width="4.75" hidden="1"/>
    <col min="12299" max="12300" width="11" hidden="1"/>
    <col min="12301" max="12301" width="13.25" hidden="1"/>
    <col min="12302" max="12539" width="11" hidden="1"/>
    <col min="12540" max="12540" width="2.25" hidden="1"/>
    <col min="12541" max="12541" width="15" hidden="1"/>
    <col min="12542" max="12542" width="22.375" hidden="1"/>
    <col min="12543" max="12543" width="21.75" hidden="1"/>
    <col min="12544" max="12544" width="11" hidden="1"/>
    <col min="12545" max="12545" width="30.625" hidden="1"/>
    <col min="12546" max="12546" width="29.25" hidden="1"/>
    <col min="12547" max="12547" width="8.75" hidden="1"/>
    <col min="12548" max="12548" width="8.875" hidden="1"/>
    <col min="12549" max="12549" width="8.625" hidden="1"/>
    <col min="12550" max="12550" width="8.75" hidden="1"/>
    <col min="12551" max="12551" width="7.25" hidden="1"/>
    <col min="12552" max="12553" width="17" hidden="1"/>
    <col min="12554" max="12554" width="4.75" hidden="1"/>
    <col min="12555" max="12556" width="11" hidden="1"/>
    <col min="12557" max="12557" width="13.25" hidden="1"/>
    <col min="12558" max="12795" width="11" hidden="1"/>
    <col min="12796" max="12796" width="2.25" hidden="1"/>
    <col min="12797" max="12797" width="15" hidden="1"/>
    <col min="12798" max="12798" width="22.375" hidden="1"/>
    <col min="12799" max="12799" width="21.75" hidden="1"/>
    <col min="12800" max="12800" width="11" hidden="1"/>
    <col min="12801" max="12801" width="30.625" hidden="1"/>
    <col min="12802" max="12802" width="29.25" hidden="1"/>
    <col min="12803" max="12803" width="8.75" hidden="1"/>
    <col min="12804" max="12804" width="8.875" hidden="1"/>
    <col min="12805" max="12805" width="8.625" hidden="1"/>
    <col min="12806" max="12806" width="8.75" hidden="1"/>
    <col min="12807" max="12807" width="7.25" hidden="1"/>
    <col min="12808" max="12809" width="17" hidden="1"/>
    <col min="12810" max="12810" width="4.75" hidden="1"/>
    <col min="12811" max="12812" width="11" hidden="1"/>
    <col min="12813" max="12813" width="13.25" hidden="1"/>
    <col min="12814" max="13051" width="11" hidden="1"/>
    <col min="13052" max="13052" width="2.25" hidden="1"/>
    <col min="13053" max="13053" width="15" hidden="1"/>
    <col min="13054" max="13054" width="22.375" hidden="1"/>
    <col min="13055" max="13055" width="21.75" hidden="1"/>
    <col min="13056" max="13056" width="11" hidden="1"/>
    <col min="13057" max="13057" width="30.625" hidden="1"/>
    <col min="13058" max="13058" width="29.25" hidden="1"/>
    <col min="13059" max="13059" width="8.75" hidden="1"/>
    <col min="13060" max="13060" width="8.875" hidden="1"/>
    <col min="13061" max="13061" width="8.625" hidden="1"/>
    <col min="13062" max="13062" width="8.75" hidden="1"/>
    <col min="13063" max="13063" width="7.25" hidden="1"/>
    <col min="13064" max="13065" width="17" hidden="1"/>
    <col min="13066" max="13066" width="4.75" hidden="1"/>
    <col min="13067" max="13068" width="11" hidden="1"/>
    <col min="13069" max="13069" width="13.25" hidden="1"/>
    <col min="13070" max="13307" width="11" hidden="1"/>
    <col min="13308" max="13308" width="2.25" hidden="1"/>
    <col min="13309" max="13309" width="15" hidden="1"/>
    <col min="13310" max="13310" width="22.375" hidden="1"/>
    <col min="13311" max="13311" width="21.75" hidden="1"/>
    <col min="13312" max="13312" width="11" hidden="1"/>
    <col min="13313" max="13313" width="30.625" hidden="1"/>
    <col min="13314" max="13314" width="29.25" hidden="1"/>
    <col min="13315" max="13315" width="8.75" hidden="1"/>
    <col min="13316" max="13316" width="8.875" hidden="1"/>
    <col min="13317" max="13317" width="8.625" hidden="1"/>
    <col min="13318" max="13318" width="8.75" hidden="1"/>
    <col min="13319" max="13319" width="7.25" hidden="1"/>
    <col min="13320" max="13321" width="17" hidden="1"/>
    <col min="13322" max="13322" width="4.75" hidden="1"/>
    <col min="13323" max="13324" width="11" hidden="1"/>
    <col min="13325" max="13325" width="13.25" hidden="1"/>
    <col min="13326" max="13563" width="11" hidden="1"/>
    <col min="13564" max="13564" width="2.25" hidden="1"/>
    <col min="13565" max="13565" width="15" hidden="1"/>
    <col min="13566" max="13566" width="22.375" hidden="1"/>
    <col min="13567" max="13567" width="21.75" hidden="1"/>
    <col min="13568" max="13568" width="11" hidden="1"/>
    <col min="13569" max="13569" width="30.625" hidden="1"/>
    <col min="13570" max="13570" width="29.25" hidden="1"/>
    <col min="13571" max="13571" width="8.75" hidden="1"/>
    <col min="13572" max="13572" width="8.875" hidden="1"/>
    <col min="13573" max="13573" width="8.625" hidden="1"/>
    <col min="13574" max="13574" width="8.75" hidden="1"/>
    <col min="13575" max="13575" width="7.25" hidden="1"/>
    <col min="13576" max="13577" width="17" hidden="1"/>
    <col min="13578" max="13578" width="4.75" hidden="1"/>
    <col min="13579" max="13580" width="11" hidden="1"/>
    <col min="13581" max="13581" width="13.25" hidden="1"/>
    <col min="13582" max="13819" width="11" hidden="1"/>
    <col min="13820" max="13820" width="2.25" hidden="1"/>
    <col min="13821" max="13821" width="15" hidden="1"/>
    <col min="13822" max="13822" width="22.375" hidden="1"/>
    <col min="13823" max="13823" width="21.75" hidden="1"/>
    <col min="13824" max="13824" width="11" hidden="1"/>
    <col min="13825" max="13825" width="30.625" hidden="1"/>
    <col min="13826" max="13826" width="29.25" hidden="1"/>
    <col min="13827" max="13827" width="8.75" hidden="1"/>
    <col min="13828" max="13828" width="8.875" hidden="1"/>
    <col min="13829" max="13829" width="8.625" hidden="1"/>
    <col min="13830" max="13830" width="8.75" hidden="1"/>
    <col min="13831" max="13831" width="7.25" hidden="1"/>
    <col min="13832" max="13833" width="17" hidden="1"/>
    <col min="13834" max="13834" width="4.75" hidden="1"/>
    <col min="13835" max="13836" width="11" hidden="1"/>
    <col min="13837" max="13837" width="13.25" hidden="1"/>
    <col min="13838" max="14075" width="11" hidden="1"/>
    <col min="14076" max="14076" width="2.25" hidden="1"/>
    <col min="14077" max="14077" width="15" hidden="1"/>
    <col min="14078" max="14078" width="22.375" hidden="1"/>
    <col min="14079" max="14079" width="21.75" hidden="1"/>
    <col min="14080" max="14080" width="11" hidden="1"/>
    <col min="14081" max="14081" width="30.625" hidden="1"/>
    <col min="14082" max="14082" width="29.25" hidden="1"/>
    <col min="14083" max="14083" width="8.75" hidden="1"/>
    <col min="14084" max="14084" width="8.875" hidden="1"/>
    <col min="14085" max="14085" width="8.625" hidden="1"/>
    <col min="14086" max="14086" width="8.75" hidden="1"/>
    <col min="14087" max="14087" width="7.25" hidden="1"/>
    <col min="14088" max="14089" width="17" hidden="1"/>
    <col min="14090" max="14090" width="4.75" hidden="1"/>
    <col min="14091" max="14092" width="11" hidden="1"/>
    <col min="14093" max="14093" width="13.25" hidden="1"/>
    <col min="14094" max="14331" width="11" hidden="1"/>
    <col min="14332" max="14332" width="2.25" hidden="1"/>
    <col min="14333" max="14333" width="15" hidden="1"/>
    <col min="14334" max="14334" width="22.375" hidden="1"/>
    <col min="14335" max="14335" width="21.75" hidden="1"/>
    <col min="14336" max="14336" width="11" hidden="1"/>
    <col min="14337" max="14337" width="30.625" hidden="1"/>
    <col min="14338" max="14338" width="29.25" hidden="1"/>
    <col min="14339" max="14339" width="8.75" hidden="1"/>
    <col min="14340" max="14340" width="8.875" hidden="1"/>
    <col min="14341" max="14341" width="8.625" hidden="1"/>
    <col min="14342" max="14342" width="8.75" hidden="1"/>
    <col min="14343" max="14343" width="7.25" hidden="1"/>
    <col min="14344" max="14345" width="17" hidden="1"/>
    <col min="14346" max="14346" width="4.75" hidden="1"/>
    <col min="14347" max="14348" width="11" hidden="1"/>
    <col min="14349" max="14349" width="13.25" hidden="1"/>
    <col min="14350" max="14587" width="11" hidden="1"/>
    <col min="14588" max="14588" width="2.25" hidden="1"/>
    <col min="14589" max="14589" width="15" hidden="1"/>
    <col min="14590" max="14590" width="22.375" hidden="1"/>
    <col min="14591" max="14591" width="21.75" hidden="1"/>
    <col min="14592" max="14592" width="11" hidden="1"/>
    <col min="14593" max="14593" width="30.625" hidden="1"/>
    <col min="14594" max="14594" width="29.25" hidden="1"/>
    <col min="14595" max="14595" width="8.75" hidden="1"/>
    <col min="14596" max="14596" width="8.875" hidden="1"/>
    <col min="14597" max="14597" width="8.625" hidden="1"/>
    <col min="14598" max="14598" width="8.75" hidden="1"/>
    <col min="14599" max="14599" width="7.25" hidden="1"/>
    <col min="14600" max="14601" width="17" hidden="1"/>
    <col min="14602" max="14602" width="4.75" hidden="1"/>
    <col min="14603" max="14604" width="11" hidden="1"/>
    <col min="14605" max="14605" width="13.25" hidden="1"/>
    <col min="14606" max="14843" width="11" hidden="1"/>
    <col min="14844" max="14844" width="2.25" hidden="1"/>
    <col min="14845" max="14845" width="15" hidden="1"/>
    <col min="14846" max="14846" width="22.375" hidden="1"/>
    <col min="14847" max="14847" width="21.75" hidden="1"/>
    <col min="14848" max="14848" width="11" hidden="1"/>
    <col min="14849" max="14849" width="30.625" hidden="1"/>
    <col min="14850" max="14850" width="29.25" hidden="1"/>
    <col min="14851" max="14851" width="8.75" hidden="1"/>
    <col min="14852" max="14852" width="8.875" hidden="1"/>
    <col min="14853" max="14853" width="8.625" hidden="1"/>
    <col min="14854" max="14854" width="8.75" hidden="1"/>
    <col min="14855" max="14855" width="7.25" hidden="1"/>
    <col min="14856" max="14857" width="17" hidden="1"/>
    <col min="14858" max="14858" width="4.75" hidden="1"/>
    <col min="14859" max="14860" width="11" hidden="1"/>
    <col min="14861" max="14861" width="13.25" hidden="1"/>
    <col min="14862" max="15099" width="11" hidden="1"/>
    <col min="15100" max="15100" width="2.25" hidden="1"/>
    <col min="15101" max="15101" width="15" hidden="1"/>
    <col min="15102" max="15102" width="22.375" hidden="1"/>
    <col min="15103" max="15103" width="21.75" hidden="1"/>
    <col min="15104" max="15104" width="11" hidden="1"/>
    <col min="15105" max="15105" width="30.625" hidden="1"/>
    <col min="15106" max="15106" width="29.25" hidden="1"/>
    <col min="15107" max="15107" width="8.75" hidden="1"/>
    <col min="15108" max="15108" width="8.875" hidden="1"/>
    <col min="15109" max="15109" width="8.625" hidden="1"/>
    <col min="15110" max="15110" width="8.75" hidden="1"/>
    <col min="15111" max="15111" width="7.25" hidden="1"/>
    <col min="15112" max="15113" width="17" hidden="1"/>
    <col min="15114" max="15114" width="4.75" hidden="1"/>
    <col min="15115" max="15116" width="11" hidden="1"/>
    <col min="15117" max="15117" width="13.25" hidden="1"/>
    <col min="15118" max="15355" width="11" hidden="1"/>
    <col min="15356" max="15356" width="2.25" hidden="1"/>
    <col min="15357" max="15357" width="15" hidden="1"/>
    <col min="15358" max="15358" width="22.375" hidden="1"/>
    <col min="15359" max="15359" width="21.75" hidden="1"/>
    <col min="15360" max="15360" width="11" hidden="1"/>
    <col min="15361" max="15361" width="30.625" hidden="1"/>
    <col min="15362" max="15362" width="29.25" hidden="1"/>
    <col min="15363" max="15363" width="8.75" hidden="1"/>
    <col min="15364" max="15364" width="8.875" hidden="1"/>
    <col min="15365" max="15365" width="8.625" hidden="1"/>
    <col min="15366" max="15366" width="8.75" hidden="1"/>
    <col min="15367" max="15367" width="7.25" hidden="1"/>
    <col min="15368" max="15369" width="17" hidden="1"/>
    <col min="15370" max="15370" width="4.75" hidden="1"/>
    <col min="15371" max="15372" width="11" hidden="1"/>
    <col min="15373" max="15373" width="13.25" hidden="1"/>
    <col min="15374" max="15611" width="11" hidden="1"/>
    <col min="15612" max="15612" width="2.25" hidden="1"/>
    <col min="15613" max="15613" width="15" hidden="1"/>
    <col min="15614" max="15614" width="22.375" hidden="1"/>
    <col min="15615" max="15615" width="21.75" hidden="1"/>
    <col min="15616" max="15616" width="11" hidden="1"/>
    <col min="15617" max="15617" width="30.625" hidden="1"/>
    <col min="15618" max="15618" width="29.25" hidden="1"/>
    <col min="15619" max="15619" width="8.75" hidden="1"/>
    <col min="15620" max="15620" width="8.875" hidden="1"/>
    <col min="15621" max="15621" width="8.625" hidden="1"/>
    <col min="15622" max="15622" width="8.75" hidden="1"/>
    <col min="15623" max="15623" width="7.25" hidden="1"/>
    <col min="15624" max="15625" width="17" hidden="1"/>
    <col min="15626" max="15626" width="4.75" hidden="1"/>
    <col min="15627" max="15628" width="11" hidden="1"/>
    <col min="15629" max="15629" width="13.25" hidden="1"/>
    <col min="15630" max="15867" width="11" hidden="1"/>
    <col min="15868" max="15868" width="2.25" hidden="1"/>
    <col min="15869" max="15869" width="15" hidden="1"/>
    <col min="15870" max="15870" width="22.375" hidden="1"/>
    <col min="15871" max="15871" width="21.75" hidden="1"/>
    <col min="15872" max="15872" width="11" hidden="1"/>
    <col min="15873" max="15873" width="30.625" hidden="1"/>
    <col min="15874" max="15874" width="29.25" hidden="1"/>
    <col min="15875" max="15875" width="8.75" hidden="1"/>
    <col min="15876" max="15876" width="8.875" hidden="1"/>
    <col min="15877" max="15877" width="8.625" hidden="1"/>
    <col min="15878" max="15878" width="8.75" hidden="1"/>
    <col min="15879" max="15879" width="7.25" hidden="1"/>
    <col min="15880" max="15881" width="17" hidden="1"/>
    <col min="15882" max="15882" width="4.75" hidden="1"/>
    <col min="15883" max="15884" width="11" hidden="1"/>
    <col min="15885" max="15885" width="13.25" hidden="1"/>
    <col min="15886" max="16123" width="11" hidden="1"/>
    <col min="16124" max="16124" width="2.25" hidden="1"/>
    <col min="16125" max="16125" width="15" hidden="1"/>
    <col min="16126" max="16126" width="22.375" hidden="1"/>
    <col min="16127" max="16127" width="21.75" hidden="1"/>
    <col min="16128" max="16128" width="11" hidden="1"/>
    <col min="16129" max="16129" width="30.625" hidden="1"/>
    <col min="16130" max="16130" width="29.25" hidden="1"/>
    <col min="16131" max="16131" width="8.75" hidden="1"/>
    <col min="16132" max="16132" width="8.875" hidden="1"/>
    <col min="16133" max="16133" width="8.625" hidden="1"/>
    <col min="16134" max="16134" width="8.75" hidden="1"/>
    <col min="16135" max="16135" width="7.25" hidden="1"/>
    <col min="16136" max="16137" width="17" hidden="1"/>
    <col min="16138" max="16138" width="4.75" hidden="1"/>
    <col min="16139" max="16140" width="11" hidden="1"/>
    <col min="16141" max="16141" width="13.25" hidden="1"/>
    <col min="16142" max="16384" width="11" hidden="1"/>
  </cols>
  <sheetData>
    <row r="1" spans="1:15" ht="36" customHeight="1" x14ac:dyDescent="0.25">
      <c r="A1" s="119"/>
      <c r="B1" s="119"/>
      <c r="C1" s="119"/>
      <c r="D1" s="119"/>
      <c r="E1" s="119"/>
      <c r="F1" s="119"/>
      <c r="G1" s="119"/>
      <c r="H1" s="119"/>
      <c r="I1" s="122" t="s">
        <v>86</v>
      </c>
      <c r="J1" s="1"/>
      <c r="O1"/>
    </row>
    <row r="2" spans="1:15" ht="30" customHeight="1" x14ac:dyDescent="0.25">
      <c r="A2" s="119"/>
      <c r="B2" s="119"/>
      <c r="C2" s="119"/>
      <c r="D2" s="119"/>
      <c r="E2" s="119"/>
      <c r="F2" s="119"/>
      <c r="G2" s="119"/>
      <c r="H2" s="119"/>
      <c r="I2" s="123" t="s">
        <v>85</v>
      </c>
      <c r="J2" s="1"/>
      <c r="O2"/>
    </row>
    <row r="3" spans="1:15" ht="44.25" customHeight="1" x14ac:dyDescent="0.25">
      <c r="A3" s="120" t="s">
        <v>57</v>
      </c>
      <c r="B3" s="120"/>
      <c r="C3" s="120"/>
      <c r="D3" s="120"/>
      <c r="E3" s="120"/>
      <c r="F3" s="120"/>
      <c r="G3" s="120"/>
      <c r="H3" s="120"/>
      <c r="I3" s="120"/>
      <c r="O3"/>
    </row>
    <row r="4" spans="1:15" ht="49.5" customHeight="1" x14ac:dyDescent="0.25">
      <c r="A4" s="120" t="s">
        <v>58</v>
      </c>
      <c r="B4" s="120"/>
      <c r="C4" s="120"/>
      <c r="D4" s="120"/>
      <c r="E4" s="120"/>
      <c r="F4" s="120"/>
      <c r="G4" s="120"/>
      <c r="H4" s="120"/>
      <c r="I4" s="120"/>
    </row>
    <row r="5" spans="1:15" ht="3" customHeight="1" thickBot="1" x14ac:dyDescent="0.3">
      <c r="A5" s="124"/>
      <c r="B5" s="121"/>
      <c r="C5" s="121"/>
      <c r="D5" s="121"/>
      <c r="E5" s="121"/>
      <c r="F5" s="121"/>
      <c r="G5" s="121"/>
      <c r="H5" s="121"/>
      <c r="I5" s="125"/>
      <c r="K5"/>
      <c r="L5"/>
      <c r="M5"/>
      <c r="N5"/>
      <c r="O5"/>
    </row>
    <row r="6" spans="1:15" ht="15" customHeight="1" x14ac:dyDescent="0.25">
      <c r="A6" s="126" t="s">
        <v>9</v>
      </c>
      <c r="B6" s="113"/>
      <c r="C6" s="114" t="s">
        <v>62</v>
      </c>
      <c r="D6" s="115"/>
      <c r="E6" s="115"/>
      <c r="F6" s="115"/>
      <c r="G6" s="115"/>
      <c r="H6" s="115"/>
      <c r="I6" s="127"/>
    </row>
    <row r="7" spans="1:15" x14ac:dyDescent="0.25">
      <c r="A7" s="128" t="s">
        <v>10</v>
      </c>
      <c r="B7" s="104"/>
      <c r="C7" s="36" t="s">
        <v>93</v>
      </c>
      <c r="D7" s="37"/>
      <c r="E7" s="37"/>
      <c r="F7" s="37"/>
      <c r="G7" s="37"/>
      <c r="H7" s="37"/>
      <c r="I7" s="38"/>
    </row>
    <row r="8" spans="1:15" x14ac:dyDescent="0.25">
      <c r="A8" s="128" t="s">
        <v>11</v>
      </c>
      <c r="B8" s="104"/>
      <c r="C8" s="36" t="s">
        <v>94</v>
      </c>
      <c r="D8" s="37"/>
      <c r="E8" s="37"/>
      <c r="F8" s="37"/>
      <c r="G8" s="37"/>
      <c r="H8" s="37"/>
      <c r="I8" s="38"/>
    </row>
    <row r="9" spans="1:15" ht="34.9" customHeight="1" x14ac:dyDescent="0.25">
      <c r="A9" s="128" t="s">
        <v>12</v>
      </c>
      <c r="B9" s="104"/>
      <c r="C9" s="36" t="s">
        <v>95</v>
      </c>
      <c r="D9" s="37"/>
      <c r="E9" s="37"/>
      <c r="F9" s="37"/>
      <c r="G9" s="37"/>
      <c r="H9" s="37"/>
      <c r="I9" s="38"/>
    </row>
    <row r="10" spans="1:15" x14ac:dyDescent="0.25">
      <c r="A10" s="128" t="s">
        <v>13</v>
      </c>
      <c r="B10" s="104"/>
      <c r="C10" s="36" t="s">
        <v>90</v>
      </c>
      <c r="D10" s="37"/>
      <c r="E10" s="37"/>
      <c r="F10" s="37"/>
      <c r="G10" s="37"/>
      <c r="H10" s="37"/>
      <c r="I10" s="38"/>
    </row>
    <row r="11" spans="1:15" x14ac:dyDescent="0.25">
      <c r="A11" s="128" t="s">
        <v>14</v>
      </c>
      <c r="B11" s="104"/>
      <c r="C11" s="36" t="s">
        <v>125</v>
      </c>
      <c r="D11" s="37"/>
      <c r="E11" s="37"/>
      <c r="F11" s="37"/>
      <c r="G11" s="37"/>
      <c r="H11" s="37"/>
      <c r="I11" s="38"/>
    </row>
    <row r="12" spans="1:15" x14ac:dyDescent="0.25">
      <c r="A12" s="128" t="s">
        <v>15</v>
      </c>
      <c r="B12" s="104"/>
      <c r="C12" s="36" t="s">
        <v>125</v>
      </c>
      <c r="D12" s="37"/>
      <c r="E12" s="37"/>
      <c r="F12" s="37"/>
      <c r="G12" s="37"/>
      <c r="H12" s="37"/>
      <c r="I12" s="38"/>
    </row>
    <row r="13" spans="1:15" ht="16.5" thickBot="1" x14ac:dyDescent="0.3">
      <c r="A13" s="129" t="s">
        <v>16</v>
      </c>
      <c r="B13" s="116"/>
      <c r="C13" s="117" t="s">
        <v>120</v>
      </c>
      <c r="D13" s="118"/>
      <c r="E13" s="118"/>
      <c r="F13" s="118"/>
      <c r="G13" s="118"/>
      <c r="H13" s="118"/>
      <c r="I13" s="130"/>
    </row>
    <row r="14" spans="1:15" ht="3" customHeight="1" thickBot="1" x14ac:dyDescent="0.3">
      <c r="A14" s="131"/>
      <c r="B14" s="132"/>
      <c r="C14" s="132"/>
      <c r="D14" s="132"/>
      <c r="E14" s="132"/>
      <c r="F14" s="132"/>
      <c r="G14" s="132"/>
      <c r="H14" s="132"/>
      <c r="I14" s="133"/>
    </row>
    <row r="15" spans="1:15" ht="12.75" customHeight="1" x14ac:dyDescent="0.25">
      <c r="A15" s="134" t="s">
        <v>70</v>
      </c>
      <c r="B15" s="111"/>
      <c r="C15" s="112"/>
      <c r="D15" s="112"/>
      <c r="E15" s="112"/>
      <c r="F15" s="112"/>
      <c r="G15" s="112"/>
      <c r="H15" s="112"/>
      <c r="I15" s="135"/>
    </row>
    <row r="16" spans="1:15" ht="12.75" customHeight="1" x14ac:dyDescent="0.25">
      <c r="A16" s="103" t="s">
        <v>23</v>
      </c>
      <c r="B16" s="103"/>
      <c r="C16" s="105" t="s">
        <v>121</v>
      </c>
      <c r="D16" s="106"/>
      <c r="E16" s="106"/>
      <c r="F16" s="106"/>
      <c r="G16" s="106"/>
      <c r="H16" s="106"/>
      <c r="I16" s="136"/>
    </row>
    <row r="17" spans="1:15" ht="12.75" customHeight="1" x14ac:dyDescent="0.25">
      <c r="A17" s="128" t="s">
        <v>24</v>
      </c>
      <c r="B17" s="104"/>
      <c r="C17" s="107" t="s">
        <v>121</v>
      </c>
      <c r="D17" s="108"/>
      <c r="E17" s="108"/>
      <c r="F17" s="108"/>
      <c r="G17" s="108"/>
      <c r="H17" s="108"/>
      <c r="I17" s="137"/>
    </row>
    <row r="18" spans="1:15" ht="12.75" customHeight="1" x14ac:dyDescent="0.25">
      <c r="A18" s="128" t="s">
        <v>25</v>
      </c>
      <c r="B18" s="104"/>
      <c r="C18" s="33">
        <f>+I49</f>
        <v>199999310.92271999</v>
      </c>
      <c r="D18" s="34"/>
      <c r="E18" s="35"/>
      <c r="F18" s="32" t="s">
        <v>124</v>
      </c>
      <c r="G18" s="109">
        <f>+I49-I48</f>
        <v>198790663.6875</v>
      </c>
      <c r="H18" s="110"/>
      <c r="I18" s="104"/>
    </row>
    <row r="19" spans="1:15" s="15" customFormat="1" ht="16.5" customHeight="1" x14ac:dyDescent="0.25">
      <c r="A19" s="138" t="s">
        <v>92</v>
      </c>
      <c r="B19" s="95"/>
      <c r="C19" s="95"/>
      <c r="D19" s="95"/>
      <c r="E19" s="95"/>
      <c r="F19" s="96"/>
      <c r="G19" s="17" t="s">
        <v>71</v>
      </c>
      <c r="H19" s="18" t="s">
        <v>72</v>
      </c>
      <c r="I19" s="17" t="s">
        <v>73</v>
      </c>
      <c r="K19" s="16"/>
      <c r="L19" s="16"/>
      <c r="M19" s="16"/>
      <c r="N19" s="16"/>
      <c r="O19" s="16"/>
    </row>
    <row r="20" spans="1:15" s="15" customFormat="1" ht="16.5" customHeight="1" x14ac:dyDescent="0.25">
      <c r="A20" s="139"/>
      <c r="B20" s="140"/>
      <c r="C20" s="140"/>
      <c r="D20" s="140"/>
      <c r="E20" s="140"/>
      <c r="F20" s="97"/>
      <c r="G20" s="26">
        <v>27</v>
      </c>
      <c r="H20" s="27">
        <v>2</v>
      </c>
      <c r="I20" s="26">
        <v>2026</v>
      </c>
      <c r="K20" s="16"/>
      <c r="L20" s="16"/>
      <c r="M20" s="16"/>
      <c r="N20" s="16"/>
      <c r="O20" s="16"/>
    </row>
    <row r="21" spans="1:15" s="15" customFormat="1" ht="16.5" customHeight="1" x14ac:dyDescent="0.25">
      <c r="A21" s="101" t="s">
        <v>91</v>
      </c>
      <c r="B21" s="101"/>
      <c r="C21" s="101"/>
      <c r="D21" s="101"/>
      <c r="E21" s="101"/>
      <c r="F21" s="101"/>
      <c r="G21" s="101"/>
      <c r="H21" s="101"/>
      <c r="I21" s="101"/>
      <c r="K21" s="16"/>
      <c r="L21" s="16"/>
      <c r="M21" s="16"/>
      <c r="N21" s="16"/>
      <c r="O21" s="16"/>
    </row>
    <row r="22" spans="1:15" s="15" customFormat="1" ht="16.5" customHeight="1" thickBot="1" x14ac:dyDescent="0.3">
      <c r="A22" s="102"/>
      <c r="B22" s="102"/>
      <c r="C22" s="102"/>
      <c r="D22" s="102"/>
      <c r="E22" s="102"/>
      <c r="F22" s="102"/>
      <c r="G22" s="102"/>
      <c r="H22" s="102"/>
      <c r="I22" s="102"/>
      <c r="K22" s="16"/>
      <c r="L22" s="16"/>
      <c r="M22" s="16"/>
      <c r="N22" s="16"/>
      <c r="O22" s="16"/>
    </row>
    <row r="23" spans="1:15" ht="3" customHeight="1" thickBot="1" x14ac:dyDescent="0.3">
      <c r="A23" s="141"/>
      <c r="B23" s="98"/>
      <c r="C23" s="98"/>
      <c r="D23" s="98"/>
      <c r="E23" s="98"/>
      <c r="F23" s="98"/>
      <c r="G23" s="98"/>
      <c r="H23" s="98"/>
      <c r="I23" s="142"/>
    </row>
    <row r="24" spans="1:15" s="9" customFormat="1" ht="12.75" customHeight="1" x14ac:dyDescent="0.25">
      <c r="A24" s="143" t="s">
        <v>29</v>
      </c>
      <c r="B24" s="99"/>
      <c r="C24" s="100"/>
      <c r="D24" s="100"/>
      <c r="E24" s="100"/>
      <c r="F24" s="100"/>
      <c r="G24" s="100"/>
      <c r="H24" s="100"/>
      <c r="I24" s="144"/>
      <c r="K24" s="10"/>
      <c r="L24" s="10"/>
      <c r="M24" s="10"/>
      <c r="N24" s="10"/>
      <c r="O24" s="10"/>
    </row>
    <row r="25" spans="1:15" s="20" customFormat="1" ht="32.25" customHeight="1" x14ac:dyDescent="0.25">
      <c r="A25" s="19" t="s">
        <v>75</v>
      </c>
      <c r="B25" s="92" t="s">
        <v>76</v>
      </c>
      <c r="C25" s="93"/>
      <c r="D25" s="93"/>
      <c r="E25" s="94"/>
      <c r="F25" s="19" t="s">
        <v>77</v>
      </c>
      <c r="G25" s="11" t="s">
        <v>31</v>
      </c>
      <c r="H25" s="12" t="s">
        <v>32</v>
      </c>
      <c r="I25" s="11" t="s">
        <v>33</v>
      </c>
      <c r="K25" s="21"/>
      <c r="L25" s="21"/>
      <c r="M25" s="21"/>
      <c r="N25" s="21"/>
      <c r="O25" s="21"/>
    </row>
    <row r="26" spans="1:15" s="9" customFormat="1" ht="27.75" customHeight="1" x14ac:dyDescent="0.25">
      <c r="A26" s="145">
        <v>1</v>
      </c>
      <c r="B26" s="161" t="s">
        <v>96</v>
      </c>
      <c r="C26" s="162"/>
      <c r="D26" s="162"/>
      <c r="E26" s="163"/>
      <c r="F26" s="25" t="s">
        <v>116</v>
      </c>
      <c r="G26" s="164">
        <v>0</v>
      </c>
      <c r="H26" s="31">
        <v>9700.222624308979</v>
      </c>
      <c r="I26" s="165">
        <f>+ROUND(G26*H26,2)</f>
        <v>0</v>
      </c>
      <c r="K26" s="10"/>
      <c r="L26" s="10"/>
      <c r="M26" s="10"/>
      <c r="N26" s="10"/>
      <c r="O26" s="10"/>
    </row>
    <row r="27" spans="1:15" s="9" customFormat="1" ht="27" customHeight="1" x14ac:dyDescent="0.25">
      <c r="A27" s="145">
        <v>2</v>
      </c>
      <c r="B27" s="161" t="s">
        <v>97</v>
      </c>
      <c r="C27" s="162"/>
      <c r="D27" s="162"/>
      <c r="E27" s="163"/>
      <c r="F27" s="25" t="s">
        <v>116</v>
      </c>
      <c r="G27" s="166">
        <v>0</v>
      </c>
      <c r="H27" s="31">
        <v>11700.06297786526</v>
      </c>
      <c r="I27" s="165">
        <f t="shared" ref="I27:I42" si="0">+ROUND(G27*H27,2)</f>
        <v>0</v>
      </c>
      <c r="K27" s="10"/>
      <c r="L27" s="10"/>
      <c r="M27" s="10"/>
      <c r="N27" s="10"/>
      <c r="O27" s="10"/>
    </row>
    <row r="28" spans="1:15" s="9" customFormat="1" ht="29.25" customHeight="1" x14ac:dyDescent="0.25">
      <c r="A28" s="145">
        <v>3</v>
      </c>
      <c r="B28" s="161" t="s">
        <v>98</v>
      </c>
      <c r="C28" s="162"/>
      <c r="D28" s="162"/>
      <c r="E28" s="163"/>
      <c r="F28" s="25" t="s">
        <v>116</v>
      </c>
      <c r="G28" s="166">
        <v>0</v>
      </c>
      <c r="H28" s="31">
        <v>10299.777375720952</v>
      </c>
      <c r="I28" s="165">
        <f t="shared" si="0"/>
        <v>0</v>
      </c>
      <c r="K28" s="10"/>
      <c r="L28" s="10"/>
      <c r="M28" s="10"/>
      <c r="N28" s="10"/>
      <c r="O28" s="10"/>
    </row>
    <row r="29" spans="1:15" s="9" customFormat="1" ht="15.75" customHeight="1" x14ac:dyDescent="0.25">
      <c r="A29" s="145">
        <v>4</v>
      </c>
      <c r="B29" s="161" t="s">
        <v>99</v>
      </c>
      <c r="C29" s="162"/>
      <c r="D29" s="162"/>
      <c r="E29" s="163"/>
      <c r="F29" s="25" t="s">
        <v>116</v>
      </c>
      <c r="G29" s="166">
        <v>505.87</v>
      </c>
      <c r="H29" s="31">
        <v>16500</v>
      </c>
      <c r="I29" s="165">
        <f t="shared" si="0"/>
        <v>8346855</v>
      </c>
      <c r="K29" s="10"/>
      <c r="L29" s="10"/>
      <c r="M29" s="10"/>
      <c r="N29" s="10"/>
      <c r="O29" s="10"/>
    </row>
    <row r="30" spans="1:15" s="9" customFormat="1" ht="28.5" customHeight="1" x14ac:dyDescent="0.25">
      <c r="A30" s="145">
        <v>5</v>
      </c>
      <c r="B30" s="161" t="s">
        <v>100</v>
      </c>
      <c r="C30" s="162"/>
      <c r="D30" s="162"/>
      <c r="E30" s="163"/>
      <c r="F30" s="25" t="s">
        <v>116</v>
      </c>
      <c r="G30" s="166">
        <v>518.82000000000005</v>
      </c>
      <c r="H30" s="31">
        <v>87000</v>
      </c>
      <c r="I30" s="165">
        <f t="shared" si="0"/>
        <v>45137340</v>
      </c>
      <c r="K30" s="10"/>
      <c r="L30" s="10"/>
      <c r="M30" s="10"/>
      <c r="N30" s="10"/>
      <c r="O30" s="10"/>
    </row>
    <row r="31" spans="1:15" s="9" customFormat="1" ht="15.75" customHeight="1" x14ac:dyDescent="0.25">
      <c r="A31" s="145">
        <v>6</v>
      </c>
      <c r="B31" s="161" t="s">
        <v>101</v>
      </c>
      <c r="C31" s="162"/>
      <c r="D31" s="162"/>
      <c r="E31" s="163"/>
      <c r="F31" s="25" t="s">
        <v>117</v>
      </c>
      <c r="G31" s="166">
        <v>0</v>
      </c>
      <c r="H31" s="31">
        <v>675000</v>
      </c>
      <c r="I31" s="165">
        <f t="shared" si="0"/>
        <v>0</v>
      </c>
      <c r="K31" s="10"/>
      <c r="L31" s="10"/>
      <c r="M31" s="10"/>
      <c r="N31" s="10"/>
      <c r="O31" s="10"/>
    </row>
    <row r="32" spans="1:15" s="9" customFormat="1" ht="15" x14ac:dyDescent="0.25">
      <c r="A32" s="145">
        <v>7</v>
      </c>
      <c r="B32" s="161" t="s">
        <v>102</v>
      </c>
      <c r="C32" s="162"/>
      <c r="D32" s="162"/>
      <c r="E32" s="163"/>
      <c r="F32" s="25" t="s">
        <v>118</v>
      </c>
      <c r="G32" s="166">
        <v>75.88</v>
      </c>
      <c r="H32" s="31">
        <v>77000</v>
      </c>
      <c r="I32" s="165">
        <f t="shared" si="0"/>
        <v>5842760</v>
      </c>
      <c r="K32" s="10"/>
      <c r="L32" s="10"/>
      <c r="M32" s="10"/>
      <c r="N32" s="10"/>
      <c r="O32" s="10"/>
    </row>
    <row r="33" spans="1:15" s="9" customFormat="1" ht="27" customHeight="1" x14ac:dyDescent="0.25">
      <c r="A33" s="145">
        <v>8</v>
      </c>
      <c r="B33" s="161" t="s">
        <v>103</v>
      </c>
      <c r="C33" s="162"/>
      <c r="D33" s="162"/>
      <c r="E33" s="163"/>
      <c r="F33" s="25" t="s">
        <v>116</v>
      </c>
      <c r="G33" s="166">
        <v>0</v>
      </c>
      <c r="H33" s="31">
        <v>99600</v>
      </c>
      <c r="I33" s="165">
        <f t="shared" si="0"/>
        <v>0</v>
      </c>
      <c r="K33" s="10"/>
      <c r="L33" s="10"/>
      <c r="M33" s="10"/>
      <c r="N33" s="10"/>
      <c r="O33" s="10"/>
    </row>
    <row r="34" spans="1:15" s="9" customFormat="1" ht="15" x14ac:dyDescent="0.25">
      <c r="A34" s="145">
        <v>9</v>
      </c>
      <c r="B34" s="161" t="s">
        <v>104</v>
      </c>
      <c r="C34" s="162"/>
      <c r="D34" s="162"/>
      <c r="E34" s="163"/>
      <c r="F34" s="25" t="s">
        <v>116</v>
      </c>
      <c r="G34" s="166">
        <v>512.70000000000005</v>
      </c>
      <c r="H34" s="31">
        <v>32438.539367244299</v>
      </c>
      <c r="I34" s="165">
        <f t="shared" si="0"/>
        <v>16631239.130000001</v>
      </c>
      <c r="K34" s="10"/>
      <c r="L34" s="10"/>
      <c r="M34" s="10"/>
      <c r="N34" s="10"/>
      <c r="O34" s="10"/>
    </row>
    <row r="35" spans="1:15" s="9" customFormat="1" ht="30" customHeight="1" x14ac:dyDescent="0.25">
      <c r="A35" s="145">
        <v>10</v>
      </c>
      <c r="B35" s="161" t="s">
        <v>105</v>
      </c>
      <c r="C35" s="162"/>
      <c r="D35" s="162"/>
      <c r="E35" s="163"/>
      <c r="F35" s="25" t="s">
        <v>119</v>
      </c>
      <c r="G35" s="166">
        <v>0</v>
      </c>
      <c r="H35" s="31">
        <v>39000</v>
      </c>
      <c r="I35" s="165">
        <f t="shared" si="0"/>
        <v>0</v>
      </c>
      <c r="K35" s="10"/>
      <c r="L35" s="10"/>
      <c r="M35" s="10"/>
      <c r="N35" s="10"/>
      <c r="O35" s="10"/>
    </row>
    <row r="36" spans="1:15" s="9" customFormat="1" ht="15" x14ac:dyDescent="0.25">
      <c r="A36" s="145">
        <v>11</v>
      </c>
      <c r="B36" s="161" t="s">
        <v>106</v>
      </c>
      <c r="C36" s="162"/>
      <c r="D36" s="162"/>
      <c r="E36" s="163"/>
      <c r="F36" s="25" t="s">
        <v>117</v>
      </c>
      <c r="G36" s="167">
        <v>7</v>
      </c>
      <c r="H36" s="31">
        <v>24500</v>
      </c>
      <c r="I36" s="165">
        <f t="shared" si="0"/>
        <v>171500</v>
      </c>
      <c r="K36" s="10"/>
      <c r="L36" s="10"/>
      <c r="M36" s="10"/>
      <c r="N36" s="10"/>
      <c r="O36" s="10"/>
    </row>
    <row r="37" spans="1:15" s="9" customFormat="1" ht="31.5" customHeight="1" x14ac:dyDescent="0.25">
      <c r="A37" s="145">
        <v>12</v>
      </c>
      <c r="B37" s="161" t="s">
        <v>107</v>
      </c>
      <c r="C37" s="162"/>
      <c r="D37" s="162"/>
      <c r="E37" s="163"/>
      <c r="F37" s="25" t="s">
        <v>116</v>
      </c>
      <c r="G37" s="167">
        <v>475.86</v>
      </c>
      <c r="H37" s="31">
        <v>86191.340975138795</v>
      </c>
      <c r="I37" s="165">
        <f t="shared" si="0"/>
        <v>41015011.520000003</v>
      </c>
      <c r="K37" s="10"/>
      <c r="L37" s="10"/>
      <c r="M37" s="10"/>
      <c r="N37" s="10"/>
      <c r="O37" s="10"/>
    </row>
    <row r="38" spans="1:15" s="9" customFormat="1" ht="23.25" customHeight="1" x14ac:dyDescent="0.25">
      <c r="A38" s="145">
        <v>13</v>
      </c>
      <c r="B38" s="161" t="s">
        <v>108</v>
      </c>
      <c r="C38" s="162"/>
      <c r="D38" s="162"/>
      <c r="E38" s="163"/>
      <c r="F38" s="25" t="s">
        <v>116</v>
      </c>
      <c r="G38" s="167">
        <v>0</v>
      </c>
      <c r="H38" s="31">
        <v>82000.851304347831</v>
      </c>
      <c r="I38" s="165">
        <f t="shared" si="0"/>
        <v>0</v>
      </c>
      <c r="K38" s="10"/>
      <c r="L38" s="10"/>
      <c r="M38" s="10"/>
      <c r="N38" s="10"/>
      <c r="O38" s="10"/>
    </row>
    <row r="39" spans="1:15" s="9" customFormat="1" ht="31.5" customHeight="1" x14ac:dyDescent="0.25">
      <c r="A39" s="145">
        <v>14</v>
      </c>
      <c r="B39" s="161" t="s">
        <v>109</v>
      </c>
      <c r="C39" s="162"/>
      <c r="D39" s="162"/>
      <c r="E39" s="163"/>
      <c r="F39" s="25" t="s">
        <v>119</v>
      </c>
      <c r="G39" s="167">
        <v>106.19</v>
      </c>
      <c r="H39" s="31">
        <v>39000</v>
      </c>
      <c r="I39" s="165">
        <f t="shared" si="0"/>
        <v>4141410</v>
      </c>
      <c r="K39" s="10"/>
      <c r="L39" s="10"/>
      <c r="M39" s="10"/>
      <c r="N39" s="10"/>
      <c r="O39" s="10"/>
    </row>
    <row r="40" spans="1:15" s="9" customFormat="1" ht="15" x14ac:dyDescent="0.25">
      <c r="A40" s="145">
        <v>15</v>
      </c>
      <c r="B40" s="161" t="s">
        <v>110</v>
      </c>
      <c r="C40" s="162"/>
      <c r="D40" s="162"/>
      <c r="E40" s="163"/>
      <c r="F40" s="25" t="s">
        <v>119</v>
      </c>
      <c r="G40" s="167">
        <v>153.01</v>
      </c>
      <c r="H40" s="31">
        <v>30000</v>
      </c>
      <c r="I40" s="165">
        <f t="shared" si="0"/>
        <v>4590300</v>
      </c>
      <c r="K40" s="10"/>
      <c r="L40" s="10"/>
      <c r="M40" s="10"/>
      <c r="N40" s="10"/>
      <c r="O40" s="10"/>
    </row>
    <row r="41" spans="1:15" s="9" customFormat="1" ht="15" x14ac:dyDescent="0.25">
      <c r="A41" s="145">
        <v>16</v>
      </c>
      <c r="B41" s="161" t="s">
        <v>111</v>
      </c>
      <c r="C41" s="162"/>
      <c r="D41" s="162"/>
      <c r="E41" s="163"/>
      <c r="F41" s="25" t="s">
        <v>116</v>
      </c>
      <c r="G41" s="167">
        <v>512.25</v>
      </c>
      <c r="H41" s="31">
        <v>2200</v>
      </c>
      <c r="I41" s="165">
        <f t="shared" si="0"/>
        <v>1126950</v>
      </c>
      <c r="K41" s="10"/>
      <c r="L41" s="10"/>
      <c r="M41" s="10"/>
      <c r="N41" s="10"/>
      <c r="O41" s="10"/>
    </row>
    <row r="42" spans="1:15" s="9" customFormat="1" ht="28.5" customHeight="1" x14ac:dyDescent="0.25">
      <c r="A42" s="146" t="s">
        <v>114</v>
      </c>
      <c r="B42" s="161" t="s">
        <v>112</v>
      </c>
      <c r="C42" s="162"/>
      <c r="D42" s="162"/>
      <c r="E42" s="163"/>
      <c r="F42" s="30" t="s">
        <v>116</v>
      </c>
      <c r="G42" s="167">
        <v>111.229664293711</v>
      </c>
      <c r="H42" s="31">
        <v>265571.28000000003</v>
      </c>
      <c r="I42" s="165">
        <f t="shared" si="0"/>
        <v>29539404.32</v>
      </c>
      <c r="K42" s="10"/>
      <c r="L42" s="10"/>
      <c r="M42" s="10"/>
      <c r="N42" s="10"/>
      <c r="O42" s="10"/>
    </row>
    <row r="43" spans="1:15" s="9" customFormat="1" ht="15" x14ac:dyDescent="0.25">
      <c r="A43" s="146" t="s">
        <v>115</v>
      </c>
      <c r="B43" s="161" t="s">
        <v>113</v>
      </c>
      <c r="C43" s="162"/>
      <c r="D43" s="162"/>
      <c r="E43" s="163"/>
      <c r="F43" s="30" t="s">
        <v>118</v>
      </c>
      <c r="G43" s="167">
        <v>75.34</v>
      </c>
      <c r="H43" s="31">
        <v>33047</v>
      </c>
      <c r="I43" s="165">
        <f>+ROUNDDOWN(G43*H43,2)</f>
        <v>2489760.98</v>
      </c>
      <c r="K43" s="10"/>
      <c r="L43" s="10"/>
      <c r="M43" s="10"/>
      <c r="N43" s="10"/>
      <c r="O43" s="10"/>
    </row>
    <row r="44" spans="1:15" s="9" customFormat="1" ht="12.75" customHeight="1" x14ac:dyDescent="0.25">
      <c r="A44" s="147" t="s">
        <v>39</v>
      </c>
      <c r="B44" s="90"/>
      <c r="C44" s="90"/>
      <c r="D44" s="90"/>
      <c r="E44" s="90"/>
      <c r="F44" s="90"/>
      <c r="G44" s="90"/>
      <c r="H44" s="91"/>
      <c r="I44" s="148">
        <f>ROUNDDOWN(SUM(I26:I43),2)</f>
        <v>159032530.94999999</v>
      </c>
      <c r="K44" s="10"/>
      <c r="L44" s="10"/>
      <c r="M44" s="10"/>
      <c r="N44" s="10"/>
      <c r="O44" s="10"/>
    </row>
    <row r="45" spans="1:15" s="9" customFormat="1" ht="12.75" customHeight="1" x14ac:dyDescent="0.25">
      <c r="A45" s="147" t="s">
        <v>78</v>
      </c>
      <c r="B45" s="90"/>
      <c r="C45" s="90"/>
      <c r="D45" s="90"/>
      <c r="E45" s="90"/>
      <c r="F45" s="90"/>
      <c r="G45" s="91"/>
      <c r="H45" s="23">
        <v>0.21</v>
      </c>
      <c r="I45" s="24">
        <f>+I44*$H$45</f>
        <v>33396831.499499995</v>
      </c>
      <c r="K45" s="10"/>
      <c r="L45" s="10"/>
      <c r="M45" s="10"/>
      <c r="N45" s="10"/>
      <c r="O45" s="10"/>
    </row>
    <row r="46" spans="1:15" s="9" customFormat="1" ht="12.75" customHeight="1" x14ac:dyDescent="0.25">
      <c r="A46" s="147" t="s">
        <v>41</v>
      </c>
      <c r="B46" s="90"/>
      <c r="C46" s="90"/>
      <c r="D46" s="90"/>
      <c r="E46" s="90"/>
      <c r="F46" s="90"/>
      <c r="G46" s="91"/>
      <c r="H46" s="22">
        <v>0</v>
      </c>
      <c r="I46" s="24">
        <f>+I44*$H$46</f>
        <v>0</v>
      </c>
      <c r="K46" s="10"/>
      <c r="L46" s="10"/>
      <c r="M46" s="10"/>
      <c r="N46" s="10"/>
      <c r="O46" s="10"/>
    </row>
    <row r="47" spans="1:15" s="9" customFormat="1" ht="12.75" customHeight="1" x14ac:dyDescent="0.25">
      <c r="A47" s="147" t="s">
        <v>42</v>
      </c>
      <c r="B47" s="90"/>
      <c r="C47" s="90"/>
      <c r="D47" s="90"/>
      <c r="E47" s="90"/>
      <c r="F47" s="90"/>
      <c r="G47" s="91"/>
      <c r="H47" s="22">
        <v>0.04</v>
      </c>
      <c r="I47" s="24">
        <f>+I44*$H$47</f>
        <v>6361301.2379999999</v>
      </c>
      <c r="K47" s="10"/>
      <c r="L47" s="10"/>
      <c r="M47" s="10"/>
      <c r="N47" s="10"/>
      <c r="O47" s="10"/>
    </row>
    <row r="48" spans="1:15" s="9" customFormat="1" ht="12.75" customHeight="1" x14ac:dyDescent="0.25">
      <c r="A48" s="147" t="s">
        <v>79</v>
      </c>
      <c r="B48" s="90"/>
      <c r="C48" s="90"/>
      <c r="D48" s="90"/>
      <c r="E48" s="90"/>
      <c r="F48" s="90"/>
      <c r="G48" s="91"/>
      <c r="H48" s="22">
        <v>0.19</v>
      </c>
      <c r="I48" s="24">
        <f>+I47*$H$48</f>
        <v>1208647.2352199999</v>
      </c>
      <c r="K48" s="10"/>
      <c r="L48" s="10"/>
      <c r="M48" s="10"/>
      <c r="N48" s="10"/>
      <c r="O48" s="10"/>
    </row>
    <row r="49" spans="1:15" s="9" customFormat="1" ht="12.75" customHeight="1" x14ac:dyDescent="0.25">
      <c r="A49" s="147" t="s">
        <v>44</v>
      </c>
      <c r="B49" s="90"/>
      <c r="C49" s="90"/>
      <c r="D49" s="90"/>
      <c r="E49" s="90"/>
      <c r="F49" s="90"/>
      <c r="G49" s="90"/>
      <c r="H49" s="91"/>
      <c r="I49" s="24">
        <f>SUM(I44:I48)</f>
        <v>199999310.92271999</v>
      </c>
      <c r="K49" s="10"/>
      <c r="L49" s="10"/>
      <c r="M49" s="10"/>
      <c r="N49" s="10"/>
      <c r="O49" s="10"/>
    </row>
    <row r="50" spans="1:15" s="9" customFormat="1" ht="12.75" customHeight="1" x14ac:dyDescent="0.25">
      <c r="A50" s="147" t="s">
        <v>45</v>
      </c>
      <c r="B50" s="90"/>
      <c r="C50" s="90"/>
      <c r="D50" s="90"/>
      <c r="E50" s="90"/>
      <c r="F50" s="90"/>
      <c r="G50" s="90"/>
      <c r="H50" s="91"/>
      <c r="I50" s="24">
        <v>0</v>
      </c>
      <c r="K50" s="10"/>
      <c r="L50" s="10"/>
      <c r="M50" s="10"/>
      <c r="N50" s="10"/>
      <c r="O50" s="10"/>
    </row>
    <row r="51" spans="1:15" s="9" customFormat="1" ht="12.75" customHeight="1" x14ac:dyDescent="0.25">
      <c r="A51" s="147" t="s">
        <v>46</v>
      </c>
      <c r="B51" s="90"/>
      <c r="C51" s="90"/>
      <c r="D51" s="90"/>
      <c r="E51" s="90"/>
      <c r="F51" s="90"/>
      <c r="G51" s="90"/>
      <c r="H51" s="91"/>
      <c r="I51" s="24">
        <f>ROUND((SUM(I49:I50)),2)</f>
        <v>199999310.91999999</v>
      </c>
      <c r="K51" s="10"/>
      <c r="L51" s="10"/>
      <c r="M51" s="10"/>
      <c r="N51" s="10"/>
      <c r="O51" s="10"/>
    </row>
    <row r="52" spans="1:15" s="9" customFormat="1" ht="3.75" customHeight="1" x14ac:dyDescent="0.25">
      <c r="A52" s="149"/>
      <c r="B52" s="65"/>
      <c r="C52" s="65"/>
      <c r="D52" s="65"/>
      <c r="E52" s="65"/>
      <c r="F52" s="65"/>
      <c r="G52" s="65"/>
      <c r="H52" s="65"/>
      <c r="I52" s="66"/>
      <c r="K52" s="10"/>
      <c r="L52" s="10"/>
      <c r="M52" s="10"/>
      <c r="N52" s="10"/>
      <c r="O52" s="10"/>
    </row>
    <row r="53" spans="1:15" s="9" customFormat="1" ht="12.75" customHeight="1" x14ac:dyDescent="0.25">
      <c r="A53" s="150" t="s">
        <v>81</v>
      </c>
      <c r="B53" s="86"/>
      <c r="C53" s="86"/>
      <c r="D53" s="86"/>
      <c r="E53" s="86"/>
      <c r="F53" s="86"/>
      <c r="G53" s="86"/>
      <c r="H53" s="86"/>
      <c r="I53" s="151"/>
      <c r="K53" s="10"/>
      <c r="L53" s="10"/>
      <c r="M53" s="10"/>
      <c r="N53" s="10"/>
      <c r="O53" s="10"/>
    </row>
    <row r="54" spans="1:15" s="9" customFormat="1" ht="12.75" customHeight="1" x14ac:dyDescent="0.25">
      <c r="A54" s="152"/>
      <c r="B54" s="87"/>
      <c r="C54" s="87"/>
      <c r="D54" s="87"/>
      <c r="E54" s="87"/>
      <c r="F54" s="87"/>
      <c r="G54" s="87"/>
      <c r="H54" s="87"/>
      <c r="I54" s="153"/>
      <c r="K54" s="10"/>
      <c r="L54" s="10"/>
      <c r="M54" s="10"/>
      <c r="N54" s="10"/>
      <c r="O54" s="10"/>
    </row>
    <row r="55" spans="1:15" s="9" customFormat="1" ht="12.75" customHeight="1" x14ac:dyDescent="0.25">
      <c r="A55" s="154"/>
      <c r="B55" s="88"/>
      <c r="C55" s="88"/>
      <c r="D55" s="88"/>
      <c r="E55" s="88"/>
      <c r="F55" s="88"/>
      <c r="G55" s="88"/>
      <c r="H55" s="88"/>
      <c r="I55" s="155"/>
      <c r="K55" s="10"/>
      <c r="L55" s="10"/>
      <c r="M55" s="10"/>
      <c r="N55" s="10"/>
      <c r="O55" s="10"/>
    </row>
    <row r="56" spans="1:15" s="9" customFormat="1" ht="3.75" customHeight="1" x14ac:dyDescent="0.25">
      <c r="A56" s="149"/>
      <c r="B56" s="65"/>
      <c r="C56" s="65"/>
      <c r="D56" s="65"/>
      <c r="E56" s="65"/>
      <c r="F56" s="65"/>
      <c r="G56" s="65"/>
      <c r="H56" s="65"/>
      <c r="I56" s="66"/>
      <c r="K56" s="10"/>
      <c r="L56" s="10"/>
      <c r="M56" s="10"/>
      <c r="N56" s="10"/>
      <c r="O56" s="10"/>
    </row>
    <row r="57" spans="1:15" s="9" customFormat="1" ht="12.75" customHeight="1" x14ac:dyDescent="0.25">
      <c r="A57" s="150" t="s">
        <v>80</v>
      </c>
      <c r="B57" s="86"/>
      <c r="C57" s="86"/>
      <c r="D57" s="86"/>
      <c r="E57" s="86"/>
      <c r="F57" s="86"/>
      <c r="G57" s="86"/>
      <c r="H57" s="86"/>
      <c r="I57" s="151"/>
      <c r="K57" s="10"/>
      <c r="L57" s="10"/>
      <c r="M57" s="10"/>
      <c r="N57" s="10"/>
      <c r="O57" s="10"/>
    </row>
    <row r="58" spans="1:15" s="9" customFormat="1" ht="12.75" customHeight="1" x14ac:dyDescent="0.25">
      <c r="A58" s="152"/>
      <c r="B58" s="87"/>
      <c r="C58" s="87"/>
      <c r="D58" s="87"/>
      <c r="E58" s="87"/>
      <c r="F58" s="87"/>
      <c r="G58" s="87"/>
      <c r="H58" s="87"/>
      <c r="I58" s="153"/>
      <c r="K58" s="10"/>
      <c r="L58" s="10"/>
      <c r="M58" s="10"/>
      <c r="N58" s="10"/>
      <c r="O58" s="10"/>
    </row>
    <row r="59" spans="1:15" s="9" customFormat="1" ht="12.75" customHeight="1" x14ac:dyDescent="0.25">
      <c r="A59" s="154"/>
      <c r="B59" s="88"/>
      <c r="C59" s="88"/>
      <c r="D59" s="88"/>
      <c r="E59" s="88"/>
      <c r="F59" s="88"/>
      <c r="G59" s="88"/>
      <c r="H59" s="88"/>
      <c r="I59" s="155"/>
      <c r="K59" s="10"/>
      <c r="L59" s="10"/>
      <c r="M59" s="10"/>
      <c r="N59" s="10"/>
      <c r="O59" s="10"/>
    </row>
    <row r="60" spans="1:15" s="9" customFormat="1" ht="12.75" customHeight="1" x14ac:dyDescent="0.25">
      <c r="A60" s="156"/>
      <c r="B60" s="28"/>
      <c r="C60" s="28"/>
      <c r="D60" s="28"/>
      <c r="E60" s="28"/>
      <c r="F60" s="28"/>
      <c r="G60" s="28"/>
      <c r="H60" s="28"/>
      <c r="I60" s="157"/>
      <c r="K60" s="10"/>
      <c r="L60" s="10"/>
      <c r="M60" s="10"/>
      <c r="N60" s="10"/>
      <c r="O60" s="10"/>
    </row>
    <row r="61" spans="1:15" s="9" customFormat="1" ht="12.75" customHeight="1" x14ac:dyDescent="0.25">
      <c r="A61" s="156"/>
      <c r="B61" s="28"/>
      <c r="C61" s="28"/>
      <c r="D61" s="28"/>
      <c r="E61" s="28"/>
      <c r="F61" s="28"/>
      <c r="G61" s="29"/>
      <c r="H61" s="28"/>
      <c r="I61" s="157"/>
      <c r="K61" s="10"/>
      <c r="L61" s="10"/>
      <c r="M61" s="10"/>
      <c r="N61" s="10"/>
      <c r="O61" s="10"/>
    </row>
    <row r="62" spans="1:15" s="9" customFormat="1" ht="12.75" customHeight="1" x14ac:dyDescent="0.25">
      <c r="A62" s="156"/>
      <c r="B62" s="28"/>
      <c r="C62" s="28"/>
      <c r="D62" s="28"/>
      <c r="E62" s="28"/>
      <c r="F62" s="28"/>
      <c r="G62" s="28"/>
      <c r="H62" s="28"/>
      <c r="I62" s="157"/>
      <c r="K62" s="10"/>
      <c r="L62" s="10"/>
      <c r="M62" s="10"/>
      <c r="N62" s="10"/>
      <c r="O62" s="10"/>
    </row>
    <row r="63" spans="1:15" s="9" customFormat="1" ht="12.75" customHeight="1" x14ac:dyDescent="0.25">
      <c r="A63" s="82" t="s">
        <v>82</v>
      </c>
      <c r="B63" s="69"/>
      <c r="C63" s="73"/>
      <c r="D63" s="74"/>
      <c r="E63" s="82" t="s">
        <v>82</v>
      </c>
      <c r="F63" s="69"/>
      <c r="G63" s="73"/>
      <c r="H63" s="84"/>
      <c r="I63" s="74"/>
      <c r="K63" s="10"/>
      <c r="L63" s="10"/>
      <c r="M63" s="10"/>
      <c r="N63" s="10"/>
      <c r="O63" s="10"/>
    </row>
    <row r="64" spans="1:15" s="9" customFormat="1" ht="12.75" customHeight="1" x14ac:dyDescent="0.25">
      <c r="A64" s="83"/>
      <c r="B64" s="70"/>
      <c r="C64" s="75"/>
      <c r="D64" s="76"/>
      <c r="E64" s="83"/>
      <c r="F64" s="70"/>
      <c r="G64" s="75"/>
      <c r="H64" s="85"/>
      <c r="I64" s="76"/>
      <c r="K64" s="10"/>
      <c r="L64" s="10"/>
      <c r="M64" s="10"/>
      <c r="N64" s="10"/>
      <c r="O64" s="10"/>
    </row>
    <row r="65" spans="1:15" s="9" customFormat="1" ht="12.75" customHeight="1" x14ac:dyDescent="0.25">
      <c r="A65" s="81" t="s">
        <v>83</v>
      </c>
      <c r="B65" s="71"/>
      <c r="C65" s="77" t="s">
        <v>123</v>
      </c>
      <c r="D65" s="78"/>
      <c r="E65" s="81" t="s">
        <v>83</v>
      </c>
      <c r="F65" s="71"/>
      <c r="G65" s="77" t="str">
        <f>+C13</f>
        <v xml:space="preserve">JHON EDUARDO SIERRA CHAVEZ </v>
      </c>
      <c r="H65" s="89"/>
      <c r="I65" s="78"/>
      <c r="K65" s="10"/>
      <c r="L65" s="10"/>
      <c r="M65" s="10"/>
      <c r="N65" s="10"/>
      <c r="O65" s="10"/>
    </row>
    <row r="66" spans="1:15" s="9" customFormat="1" ht="12.75" customHeight="1" thickBot="1" x14ac:dyDescent="0.3">
      <c r="A66" s="80" t="s">
        <v>84</v>
      </c>
      <c r="B66" s="72"/>
      <c r="C66" s="67" t="str">
        <f>+C8</f>
        <v>TRANSFORMAR  INGENIEROS SAS</v>
      </c>
      <c r="D66" s="79"/>
      <c r="E66" s="80" t="s">
        <v>16</v>
      </c>
      <c r="F66" s="72"/>
      <c r="G66" s="67" t="s">
        <v>122</v>
      </c>
      <c r="H66" s="68"/>
      <c r="I66" s="79"/>
      <c r="K66" s="10"/>
      <c r="L66" s="10"/>
      <c r="M66" s="10"/>
      <c r="N66" s="10"/>
      <c r="O66" s="10"/>
    </row>
    <row r="67" spans="1:15" s="9" customFormat="1" ht="12.75" customHeight="1" x14ac:dyDescent="0.25">
      <c r="A67" s="158"/>
      <c r="B67" s="159"/>
      <c r="C67" s="159"/>
      <c r="D67" s="159"/>
      <c r="E67" s="159"/>
      <c r="F67" s="159"/>
      <c r="G67" s="159"/>
      <c r="H67" s="159"/>
      <c r="I67" s="160"/>
      <c r="K67" s="10"/>
      <c r="L67" s="10"/>
      <c r="M67" s="10"/>
      <c r="N67" s="10"/>
      <c r="O67" s="10"/>
    </row>
    <row r="68" spans="1:15" hidden="1" x14ac:dyDescent="0.25">
      <c r="A68" s="13" t="s">
        <v>59</v>
      </c>
    </row>
    <row r="69" spans="1:15" hidden="1" x14ac:dyDescent="0.25">
      <c r="A69" s="13" t="s">
        <v>60</v>
      </c>
    </row>
    <row r="70" spans="1:15" hidden="1" x14ac:dyDescent="0.25">
      <c r="A70" s="13" t="s">
        <v>61</v>
      </c>
    </row>
    <row r="71" spans="1:15" hidden="1" x14ac:dyDescent="0.25">
      <c r="A71" s="13" t="s">
        <v>62</v>
      </c>
    </row>
    <row r="72" spans="1:15" hidden="1" x14ac:dyDescent="0.25">
      <c r="A72" s="13" t="s">
        <v>63</v>
      </c>
    </row>
    <row r="73" spans="1:15" hidden="1" x14ac:dyDescent="0.25">
      <c r="A73" s="13" t="s">
        <v>64</v>
      </c>
    </row>
    <row r="74" spans="1:15" hidden="1" x14ac:dyDescent="0.25">
      <c r="A74" s="13" t="s">
        <v>65</v>
      </c>
    </row>
    <row r="75" spans="1:15" ht="12.75" hidden="1" customHeight="1" x14ac:dyDescent="0.25">
      <c r="A75" s="13" t="s">
        <v>66</v>
      </c>
    </row>
    <row r="76" spans="1:15" hidden="1" x14ac:dyDescent="0.25">
      <c r="A76" s="13" t="s">
        <v>67</v>
      </c>
    </row>
    <row r="77" spans="1:15" ht="13.5" hidden="1" customHeight="1" x14ac:dyDescent="0.25"/>
    <row r="78" spans="1:15" ht="14.25" hidden="1" customHeight="1" x14ac:dyDescent="0.25"/>
    <row r="79" spans="1:15" x14ac:dyDescent="0.25"/>
    <row r="80" spans="1:15" x14ac:dyDescent="0.25"/>
    <row r="82" spans="10:10" x14ac:dyDescent="0.25"/>
    <row r="83" spans="10:10" x14ac:dyDescent="0.25"/>
    <row r="84" spans="10:10" x14ac:dyDescent="0.25"/>
    <row r="85" spans="10:10" x14ac:dyDescent="0.25"/>
    <row r="86" spans="10:10" x14ac:dyDescent="0.25"/>
    <row r="87" spans="10:10" x14ac:dyDescent="0.25"/>
    <row r="88" spans="10:10" x14ac:dyDescent="0.25"/>
    <row r="89" spans="10:10" x14ac:dyDescent="0.25"/>
    <row r="90" spans="10:10" x14ac:dyDescent="0.25"/>
    <row r="91" spans="10:10" x14ac:dyDescent="0.25"/>
    <row r="92" spans="10:10" x14ac:dyDescent="0.25"/>
    <row r="93" spans="10:10" x14ac:dyDescent="0.25"/>
    <row r="94" spans="10:10" hidden="1" x14ac:dyDescent="0.25">
      <c r="J94" s="14"/>
    </row>
    <row r="95" spans="10:10" x14ac:dyDescent="0.25"/>
    <row r="96" spans="10:10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</sheetData>
  <mergeCells count="75">
    <mergeCell ref="C11:I11"/>
    <mergeCell ref="C13:I13"/>
    <mergeCell ref="A1:H2"/>
    <mergeCell ref="A3:I3"/>
    <mergeCell ref="A4:I4"/>
    <mergeCell ref="A5:I5"/>
    <mergeCell ref="A14:I14"/>
    <mergeCell ref="A15:I15"/>
    <mergeCell ref="A6:B6"/>
    <mergeCell ref="C6:I6"/>
    <mergeCell ref="A7:B7"/>
    <mergeCell ref="A8:B8"/>
    <mergeCell ref="A9:B9"/>
    <mergeCell ref="C7:I7"/>
    <mergeCell ref="C8:I8"/>
    <mergeCell ref="C9:I9"/>
    <mergeCell ref="A10:B10"/>
    <mergeCell ref="A11:B11"/>
    <mergeCell ref="A13:B13"/>
    <mergeCell ref="C12:I12"/>
    <mergeCell ref="A12:B12"/>
    <mergeCell ref="C10:I10"/>
    <mergeCell ref="A16:B16"/>
    <mergeCell ref="A17:B17"/>
    <mergeCell ref="A18:B18"/>
    <mergeCell ref="C16:I16"/>
    <mergeCell ref="C17:I17"/>
    <mergeCell ref="G18:I18"/>
    <mergeCell ref="B25:E25"/>
    <mergeCell ref="B26:E26"/>
    <mergeCell ref="B27:E27"/>
    <mergeCell ref="A19:F20"/>
    <mergeCell ref="A23:I23"/>
    <mergeCell ref="A24:I24"/>
    <mergeCell ref="A21:I22"/>
    <mergeCell ref="B28:E28"/>
    <mergeCell ref="B29:E29"/>
    <mergeCell ref="B30:E30"/>
    <mergeCell ref="B31:E31"/>
    <mergeCell ref="B32:E32"/>
    <mergeCell ref="B33:E33"/>
    <mergeCell ref="B34:E34"/>
    <mergeCell ref="B35:E35"/>
    <mergeCell ref="A44:H44"/>
    <mergeCell ref="A45:G45"/>
    <mergeCell ref="B36:E36"/>
    <mergeCell ref="B37:E37"/>
    <mergeCell ref="B38:E38"/>
    <mergeCell ref="B39:E39"/>
    <mergeCell ref="B40:E40"/>
    <mergeCell ref="B41:E41"/>
    <mergeCell ref="B42:E42"/>
    <mergeCell ref="B43:E43"/>
    <mergeCell ref="A50:H50"/>
    <mergeCell ref="A51:H51"/>
    <mergeCell ref="A53:I55"/>
    <mergeCell ref="A52:I52"/>
    <mergeCell ref="A46:G46"/>
    <mergeCell ref="A47:G47"/>
    <mergeCell ref="A48:G48"/>
    <mergeCell ref="G66:I66"/>
    <mergeCell ref="A63:B64"/>
    <mergeCell ref="A65:B65"/>
    <mergeCell ref="A66:B66"/>
    <mergeCell ref="C63:D64"/>
    <mergeCell ref="C65:D65"/>
    <mergeCell ref="C66:D66"/>
    <mergeCell ref="E66:F66"/>
    <mergeCell ref="E65:F65"/>
    <mergeCell ref="E63:F64"/>
    <mergeCell ref="G63:I64"/>
    <mergeCell ref="A56:I56"/>
    <mergeCell ref="A57:I59"/>
    <mergeCell ref="G65:I65"/>
    <mergeCell ref="A49:H49"/>
  </mergeCells>
  <dataValidations disablePrompts="1" count="1">
    <dataValidation type="list" allowBlank="1" showInputMessage="1" showErrorMessage="1" sqref="C6:I6" xr:uid="{C957FC29-1C00-4462-93D0-841CE1823E85}">
      <formula1>$A$68:$A$76</formula1>
    </dataValidation>
  </dataValidations>
  <printOptions horizontalCentered="1" verticalCentered="1"/>
  <pageMargins left="0.47" right="0.25" top="0.43" bottom="0.74803149606299213" header="0.31496062992125984" footer="0.31496062992125984"/>
  <pageSetup scale="61" orientation="portrait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Formato GIL-F-060</vt:lpstr>
      <vt:lpstr>'Formato GIL-F-060'!Área_de_impresión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Usuario</cp:lastModifiedBy>
  <cp:lastPrinted>2026-03-03T16:02:42Z</cp:lastPrinted>
  <dcterms:created xsi:type="dcterms:W3CDTF">2019-10-21T17:12:38Z</dcterms:created>
  <dcterms:modified xsi:type="dcterms:W3CDTF">2026-03-03T16:03:05Z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2025-10-16T03:35:51Z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43ab539a-8fa2-453e-9f30-cd7fe39d1f40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